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iley76/Library/Mobile Documents/com~apple~CloudDocs/"/>
    </mc:Choice>
  </mc:AlternateContent>
  <xr:revisionPtr revIDLastSave="0" documentId="8_{D506AA2B-1AE6-764A-8B03-CB3CB86690E1}" xr6:coauthVersionLast="47" xr6:coauthVersionMax="47" xr10:uidLastSave="{00000000-0000-0000-0000-000000000000}"/>
  <bookViews>
    <workbookView xWindow="15920" yWindow="4540" windowWidth="32340" windowHeight="20180" xr2:uid="{6478DAF8-825E-9E41-BC4B-5FE5F81DF576}"/>
  </bookViews>
  <sheets>
    <sheet name="Logins" sheetId="1" r:id="rId1"/>
    <sheet name="TV rights" sheetId="3" r:id="rId2"/>
    <sheet name="Sheet5" sheetId="5" r:id="rId3"/>
    <sheet name="Data" sheetId="2" state="hidden" r:id="rId4"/>
  </sheets>
  <calcPr calcId="191028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83" i="1" l="1"/>
  <c r="AE78" i="1"/>
  <c r="AE86" i="1"/>
  <c r="W83" i="1"/>
  <c r="AD88" i="1"/>
  <c r="AD83" i="1"/>
  <c r="AD78" i="1"/>
  <c r="AD86" i="1"/>
  <c r="AC88" i="1"/>
  <c r="AC83" i="1"/>
  <c r="AC78" i="1"/>
  <c r="AC86" i="1"/>
  <c r="AB83" i="1"/>
  <c r="AB78" i="1"/>
  <c r="AB86" i="1"/>
  <c r="S81" i="1" a="1"/>
  <c r="S81" i="1"/>
  <c r="AA82" i="1" a="1"/>
  <c r="AA82" i="1"/>
  <c r="AA88" i="1"/>
  <c r="AA81" i="1" a="1"/>
  <c r="AA81" i="1"/>
  <c r="AA78" i="1"/>
  <c r="AE87" i="1"/>
  <c r="AE88" i="1"/>
  <c r="AD87" i="1"/>
  <c r="AC87" i="1"/>
  <c r="AB87" i="1"/>
  <c r="AB88" i="1"/>
  <c r="AA86" i="1"/>
  <c r="AA83" i="1"/>
  <c r="AA87" i="1"/>
  <c r="S83" i="1"/>
  <c r="Z78" i="1"/>
  <c r="Z86" i="1"/>
  <c r="Z83" i="1"/>
  <c r="Z88" i="1"/>
  <c r="Y83" i="1"/>
  <c r="Y88" i="1"/>
  <c r="Y78" i="1"/>
  <c r="Y86" i="1"/>
  <c r="X78" i="1"/>
  <c r="X86" i="1"/>
  <c r="X83" i="1"/>
  <c r="X88" i="1"/>
  <c r="W88" i="1"/>
  <c r="V88" i="1"/>
  <c r="T88" i="1"/>
  <c r="N88" i="1"/>
  <c r="M88" i="1"/>
  <c r="L88" i="1"/>
  <c r="K88" i="1"/>
  <c r="J88" i="1"/>
  <c r="I88" i="1"/>
  <c r="G88" i="1"/>
  <c r="F88" i="1"/>
  <c r="E88" i="1"/>
  <c r="D88" i="1"/>
  <c r="C88" i="1"/>
  <c r="B88" i="1"/>
  <c r="V83" i="1"/>
  <c r="U83" i="1"/>
  <c r="T83" i="1"/>
  <c r="R83" i="1"/>
  <c r="Q83" i="1"/>
  <c r="Q88" i="1"/>
  <c r="P83" i="1"/>
  <c r="O83" i="1"/>
  <c r="O88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H82" i="1"/>
  <c r="H88" i="1"/>
  <c r="W78" i="1"/>
  <c r="W86" i="1"/>
  <c r="V78" i="1"/>
  <c r="V86" i="1"/>
  <c r="U78" i="1"/>
  <c r="U86" i="1"/>
  <c r="T78" i="1"/>
  <c r="T86" i="1"/>
  <c r="S78" i="1"/>
  <c r="S86" i="1"/>
  <c r="R78" i="1"/>
  <c r="R86" i="1"/>
  <c r="Q78" i="1"/>
  <c r="Q86" i="1"/>
  <c r="P78" i="1"/>
  <c r="P86" i="1"/>
  <c r="O78" i="1"/>
  <c r="O86" i="1"/>
  <c r="N78" i="1"/>
  <c r="M78" i="1"/>
  <c r="M86" i="1"/>
  <c r="L78" i="1"/>
  <c r="L86" i="1"/>
  <c r="K78" i="1"/>
  <c r="K86" i="1"/>
  <c r="J78" i="1"/>
  <c r="J86" i="1"/>
  <c r="I78" i="1"/>
  <c r="I86" i="1"/>
  <c r="H78" i="1"/>
  <c r="G78" i="1"/>
  <c r="G86" i="1"/>
  <c r="F78" i="1"/>
  <c r="F86" i="1"/>
  <c r="E78" i="1"/>
  <c r="E86" i="1"/>
  <c r="D78" i="1"/>
  <c r="D86" i="1"/>
  <c r="C78" i="1"/>
  <c r="C86" i="1"/>
  <c r="B78" i="1"/>
  <c r="B86" i="1"/>
  <c r="H86" i="1"/>
  <c r="Y87" i="1"/>
  <c r="N87" i="1"/>
  <c r="Z87" i="1"/>
  <c r="X87" i="1"/>
  <c r="B87" i="1"/>
  <c r="J87" i="1"/>
  <c r="R87" i="1"/>
  <c r="D87" i="1"/>
  <c r="L87" i="1"/>
  <c r="T87" i="1"/>
  <c r="U87" i="1"/>
  <c r="F87" i="1"/>
  <c r="V87" i="1"/>
  <c r="E87" i="1"/>
  <c r="M87" i="1"/>
  <c r="N86" i="1"/>
  <c r="G87" i="1"/>
  <c r="W87" i="1"/>
  <c r="H87" i="1"/>
  <c r="P87" i="1"/>
  <c r="C87" i="1"/>
  <c r="K87" i="1"/>
  <c r="S87" i="1"/>
  <c r="P88" i="1"/>
  <c r="O87" i="1"/>
  <c r="R88" i="1"/>
  <c r="I87" i="1"/>
  <c r="Q87" i="1"/>
  <c r="S88" i="1"/>
  <c r="U8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J1" authorId="0" shapeId="0" xr:uid="{688B6A72-97A4-8046-BE8F-AC103E8E411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Will be included in BT Sport subscription</t>
        </r>
      </text>
    </comment>
    <comment ref="K1" authorId="0" shapeId="0" xr:uid="{ABDD7AED-8312-D145-B3A9-E211F92D2ED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May be Indian OTP for new accounts</t>
        </r>
      </text>
    </comment>
    <comment ref="Y1" authorId="0" shapeId="0" xr:uid="{5937CCB1-BAEA-484E-AF0D-288019A915C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Rights in red indicate non-Canadian and relies on region switching, might not be English comms.  Region switching might not work</t>
        </r>
      </text>
    </comment>
    <comment ref="AC1" authorId="0" shapeId="0" xr:uid="{0314CE73-F721-C34B-8AB6-0F1774BA4E2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No TV apps</t>
        </r>
      </text>
    </comment>
    <comment ref="AD1" authorId="0" shapeId="0" xr:uid="{5F8E0E7A-C500-964D-9D39-CF3EA0B9EA1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Content free.  Eleven Sports Global is the app in the app stores</t>
        </r>
      </text>
    </comment>
    <comment ref="B2" authorId="0" shapeId="0" xr:uid="{3503DD64-8E41-B448-8907-69F0713C3344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380 games</t>
        </r>
      </text>
    </comment>
    <comment ref="C2" authorId="0" shapeId="0" xr:uid="{361FAF5D-E2F1-B84F-8602-74566423424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128 live games</t>
        </r>
      </text>
    </comment>
    <comment ref="D2" authorId="0" shapeId="0" xr:uid="{848DBEC4-2298-6846-B849-D746186002F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52 live games</t>
        </r>
      </text>
    </comment>
    <comment ref="I2" authorId="0" shapeId="0" xr:uid="{21E7B89F-329B-8843-A172-0B2B25D67FF5}">
      <text>
        <r>
          <rPr>
            <b/>
            <sz val="10"/>
            <color rgb="FF000000"/>
            <rFont val="Tahoma"/>
            <family val="2"/>
          </rPr>
          <t>Microsoft Office User:20 live games per season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P2" authorId="0" shapeId="0" xr:uid="{CCC4857B-03A3-0E4F-B197-E79CC6AD6E7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Moldova possibly only 280 EPL games  Use account on Ukraine for all 380</t>
        </r>
      </text>
    </comment>
    <comment ref="B3" authorId="0" shapeId="0" xr:uid="{EED20F73-45C9-9148-994A-EE68EFD5F99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All games</t>
        </r>
      </text>
    </comment>
    <comment ref="D3" authorId="0" shapeId="0" xr:uid="{AAB9A053-AA77-C540-8DFD-226C865048B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All Champions League, Europea Leage and conference games</t>
        </r>
      </text>
    </comment>
    <comment ref="C6" authorId="0" shapeId="0" xr:uid="{5592D22F-393C-9541-BEBE-6E38AEC5A4C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183 Championship games, plus 80 midweek</t>
        </r>
      </text>
    </comment>
    <comment ref="L6" authorId="0" shapeId="0" xr:uid="{799623FD-F7FC-814B-9ED4-D63BEBE666A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Have rights, need to check if broadcasting</t>
        </r>
      </text>
    </comment>
    <comment ref="D10" authorId="0" shapeId="0" xr:uid="{EBE6BAD7-E3D8-ED40-AA8B-1FC1D091EEE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200 games per season</t>
        </r>
      </text>
    </comment>
    <comment ref="A39" authorId="0" shapeId="0" xr:uid="{D5928EE2-8881-C44A-A561-3A16BB151B8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2022-28 Channel 4 and Viaplay in UK</t>
        </r>
      </text>
    </comment>
    <comment ref="D41" authorId="0" shapeId="0" xr:uid="{5A39CC4E-2BF1-F048-89E0-053A99C770AD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up to 80 games per season - 69 league and 11 cup</t>
        </r>
      </text>
    </comment>
    <comment ref="U41" authorId="0" shapeId="0" xr:uid="{E186280F-1A15-F54B-84A4-6C710913D60D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All 159 games</t>
        </r>
      </text>
    </comment>
    <comment ref="D42" authorId="0" shapeId="0" xr:uid="{845E7B67-83CF-A549-B32D-5A33BF3081D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134 games per season</t>
        </r>
      </text>
    </comment>
    <comment ref="A43" authorId="0" shapeId="0" xr:uid="{BCBEC235-1346-1C4E-B9F4-B787CF32EB8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FTA in UK - BBC/ITV</t>
        </r>
      </text>
    </comment>
    <comment ref="E48" authorId="0" shapeId="0" xr:uid="{945B0727-F014-A242-8285-440038EE37D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United Rugby Championship</t>
        </r>
      </text>
    </comment>
    <comment ref="A51" authorId="0" shapeId="0" xr:uid="{D2B97039-69D4-4344-858B-DC8257B84D66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New rights for 2023-27.  Viacom18 and Times internet</t>
        </r>
      </text>
    </comment>
    <comment ref="O51" authorId="0" shapeId="0" xr:uid="{9F271A34-2C13-C94C-8410-657AE8F892A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Have rights but Astro Cricket not available on Sooka</t>
        </r>
      </text>
    </comment>
    <comment ref="E52" authorId="0" shapeId="0" xr:uid="{708B71EF-11E5-8542-85D9-0546BB03C2D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Test cricket</t>
        </r>
      </text>
    </comment>
    <comment ref="D53" authorId="0" shapeId="0" xr:uid="{445DAE1C-C1B3-894B-9A9F-1FFDDDC8F50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Cricket in WI, NZ and Oz</t>
        </r>
      </text>
    </comment>
    <comment ref="K53" authorId="0" shapeId="0" xr:uid="{AC732ECB-EA21-9D42-AC21-AD11941F3E6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Except cricket in India</t>
        </r>
      </text>
    </comment>
    <comment ref="V53" authorId="0" shapeId="0" xr:uid="{CC06527E-18B5-1343-9DF8-890568711A2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Cricket in NZ</t>
        </r>
      </text>
    </comment>
    <comment ref="W53" authorId="0" shapeId="0" xr:uid="{4D90CB4E-C9D6-8B48-9217-107A2F990E3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Excluding cricket in NZ</t>
        </r>
      </text>
    </comment>
    <comment ref="O64" authorId="0" shapeId="0" xr:uid="{8FE845AF-0A24-AF48-99DC-CF80F083EDD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Golf on Golf Channel not available on Sooka</t>
        </r>
      </text>
    </comment>
    <comment ref="N73" authorId="0" shapeId="0" xr:uid="{AF5C7544-BDEB-254D-A624-EA9C036CDDB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Not English comms</t>
        </r>
      </text>
    </comment>
    <comment ref="D74" authorId="0" shapeId="0" xr:uid="{D7292E6D-8BCD-D746-93E5-CBD7B95F6C3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PPV for some fights</t>
        </r>
      </text>
    </comment>
    <comment ref="E74" authorId="0" shapeId="0" xr:uid="{F7E5F0EB-AEF6-4F44-88CA-86AA9FECFDF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PPV for some fights</t>
        </r>
      </text>
    </comment>
    <comment ref="K74" authorId="0" shapeId="0" xr:uid="{61E8945E-1612-C642-8CAE-087D06D2F9D3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PPV included</t>
        </r>
      </text>
    </comment>
    <comment ref="V74" authorId="0" shapeId="0" xr:uid="{BD87D97A-9C27-1E47-BE3A-96694EF40A7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PPV</t>
        </r>
      </text>
    </comment>
    <comment ref="S79" authorId="0" shapeId="0" xr:uid="{0D400D8A-7BE7-1847-A49D-33B3C2CBFEA2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1, 2 and 3 screen options</t>
        </r>
      </text>
    </comment>
    <comment ref="AA79" authorId="0" shapeId="0" xr:uid="{DB5FF5C5-BEDA-2945-8148-ADDFE6D3AA64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1, 2 and 4 stream options</t>
        </r>
      </text>
    </comment>
    <comment ref="P81" authorId="0" shapeId="0" xr:uid="{009D0915-BF75-E349-BA08-9FA8F203348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Moldovan price used.  Ukraine currently £3pm</t>
        </r>
      </text>
    </comment>
    <comment ref="T81" authorId="0" shapeId="0" xr:uid="{487149B5-D5D2-DC42-A9CC-C41D669B431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 xml:space="preserve">£14.41 from 1 August
</t>
        </r>
      </text>
    </comment>
    <comment ref="T82" authorId="0" shapeId="0" xr:uid="{9FC0BCD6-F3B8-634D-A21B-5FF4771530B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£115 from 1 August</t>
        </r>
      </text>
    </comment>
    <comment ref="AB82" authorId="0" shapeId="0" xr:uid="{847A4C11-2E0D-EE40-B6B1-FB0B7A9F32B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Usually offer at start of season c£18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37" authorId="0" shapeId="0" xr:uid="{9AB09A2A-7C52-6541-BBF4-BB39DE7B5E7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2022-28 Channel 4 and Viaplay in UK</t>
        </r>
      </text>
    </comment>
    <comment ref="A41" authorId="0" shapeId="0" xr:uid="{B7C8711F-4004-7542-A94E-944108F20270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FTA in UK - BBC/ITV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<sst xmlns="http://schemas.openxmlformats.org/spreadsheetml/2006/main" count="372" uniqueCount="194">
  <si>
    <t>TOD</t>
  </si>
  <si>
    <t>Now TV</t>
  </si>
  <si>
    <t>BT Sports</t>
  </si>
  <si>
    <t>ESPN/+/ABC</t>
  </si>
  <si>
    <t>Peacock/USA/NBC</t>
  </si>
  <si>
    <t>Paramount+/CBS</t>
  </si>
  <si>
    <t>Hami</t>
  </si>
  <si>
    <t>Amazon</t>
  </si>
  <si>
    <t>Discovery+ UK</t>
  </si>
  <si>
    <t>SonyLiv</t>
  </si>
  <si>
    <t>Voot</t>
  </si>
  <si>
    <t>Vidio</t>
  </si>
  <si>
    <t>S Sport+</t>
  </si>
  <si>
    <t>Sooka</t>
  </si>
  <si>
    <t>Setanta Sports (Moldova)</t>
  </si>
  <si>
    <t>DSTV</t>
  </si>
  <si>
    <t>Showmax Pro</t>
  </si>
  <si>
    <t>Kayo</t>
  </si>
  <si>
    <t>Optus Sport</t>
  </si>
  <si>
    <t>Stan Sports</t>
  </si>
  <si>
    <t>Spark Sport</t>
  </si>
  <si>
    <t>EPL</t>
  </si>
  <si>
    <t>EFL</t>
  </si>
  <si>
    <t>Carabao Cup</t>
  </si>
  <si>
    <t>FA Cup</t>
  </si>
  <si>
    <t>SPFL</t>
  </si>
  <si>
    <t>Serie A</t>
  </si>
  <si>
    <t>Ligue 1</t>
  </si>
  <si>
    <t>La Liga</t>
  </si>
  <si>
    <t>Bundesliga</t>
  </si>
  <si>
    <t>Eredivisie</t>
  </si>
  <si>
    <t>Cricket - IPL</t>
  </si>
  <si>
    <t>Cricket - Eng</t>
  </si>
  <si>
    <t>Cricket - RoW</t>
  </si>
  <si>
    <t>ATP</t>
  </si>
  <si>
    <t>WTA</t>
  </si>
  <si>
    <t>Wimbledon</t>
  </si>
  <si>
    <t>French Open</t>
  </si>
  <si>
    <t>US Open</t>
  </si>
  <si>
    <t>Australian Open</t>
  </si>
  <si>
    <t>NBA</t>
  </si>
  <si>
    <t>MLB</t>
  </si>
  <si>
    <t>NHL</t>
  </si>
  <si>
    <t>NFL</t>
  </si>
  <si>
    <t>PGA Tour</t>
  </si>
  <si>
    <t>European Tour</t>
  </si>
  <si>
    <t>Golf The Open</t>
  </si>
  <si>
    <t>Golf The Masters</t>
  </si>
  <si>
    <t>Golf US Open</t>
  </si>
  <si>
    <t>Golf US PGA</t>
  </si>
  <si>
    <t>Cycling</t>
  </si>
  <si>
    <t>Snooker</t>
  </si>
  <si>
    <t>F1</t>
  </si>
  <si>
    <t>UFC</t>
  </si>
  <si>
    <t>Moto GP</t>
  </si>
  <si>
    <t>World Superbikes</t>
  </si>
  <si>
    <t>PDC Darts</t>
  </si>
  <si>
    <t>Total</t>
  </si>
  <si>
    <t>Number of streams</t>
  </si>
  <si>
    <t>Cost per month</t>
  </si>
  <si>
    <t>Cost per annum (upfront)</t>
  </si>
  <si>
    <t>Cost per annum (monthly)</t>
  </si>
  <si>
    <t>Cost per sport per annum (upfront)</t>
  </si>
  <si>
    <t>Cost per sport per annum (paying monthly)</t>
  </si>
  <si>
    <t>Cost per stream</t>
  </si>
  <si>
    <t>Stream Quality</t>
  </si>
  <si>
    <t>1080p/50fps</t>
  </si>
  <si>
    <t>1080p/50fps (+4k)</t>
  </si>
  <si>
    <t>720p/60fps</t>
  </si>
  <si>
    <t>1080p/30fps(60?)</t>
  </si>
  <si>
    <t>1080p/30fps</t>
  </si>
  <si>
    <t>1080p</t>
  </si>
  <si>
    <t>1080p/60fps</t>
  </si>
  <si>
    <t>1080p (+4k)</t>
  </si>
  <si>
    <t>720p/30fps</t>
  </si>
  <si>
    <t>Now E</t>
  </si>
  <si>
    <t>Belgian Jupiler League</t>
  </si>
  <si>
    <t>Dazn Canada</t>
  </si>
  <si>
    <t>Fubo Canada</t>
  </si>
  <si>
    <t>Mola</t>
  </si>
  <si>
    <t>1080p/25fps</t>
  </si>
  <si>
    <t>1m</t>
  </si>
  <si>
    <t>1y</t>
  </si>
  <si>
    <t>2m</t>
  </si>
  <si>
    <t>2y</t>
  </si>
  <si>
    <t>3m</t>
  </si>
  <si>
    <t>3y</t>
  </si>
  <si>
    <t>4m</t>
  </si>
  <si>
    <t>4y</t>
  </si>
  <si>
    <t>MLS</t>
  </si>
  <si>
    <t>Australian A League</t>
  </si>
  <si>
    <t>BeIn Sport Connect (Thailand)</t>
  </si>
  <si>
    <t>UEFA Europa League</t>
  </si>
  <si>
    <t>UEFA Champions League</t>
  </si>
  <si>
    <t>DFB Pokal</t>
  </si>
  <si>
    <t>Coppa Italia</t>
  </si>
  <si>
    <t>https://en.wikipedia.org/wiki/Coppa_Italia#International</t>
  </si>
  <si>
    <t>Coupe de France</t>
  </si>
  <si>
    <t>Copa del Rey</t>
  </si>
  <si>
    <t>https://en.wikipedia.org/wiki/Copa_del_Rey#International</t>
  </si>
  <si>
    <t>UEFA Conference League</t>
  </si>
  <si>
    <t>https://en.wikipedia.org/wiki/DFB-Pokal#International</t>
  </si>
  <si>
    <t>https://www.unitedrugby.com/urctv/where-to-watch</t>
  </si>
  <si>
    <t>Premier Sports UK</t>
  </si>
  <si>
    <t>720p?</t>
  </si>
  <si>
    <t>Asian Champions League</t>
  </si>
  <si>
    <t>Copa Libertadores</t>
  </si>
  <si>
    <t>Internationals FIFA WC qualifying (Europe)</t>
  </si>
  <si>
    <t>Internationals - other</t>
  </si>
  <si>
    <t>https://www.pdc.tv/about-pdc/darts-tv</t>
  </si>
  <si>
    <t>RL - Super League</t>
  </si>
  <si>
    <t>RL - NRL</t>
  </si>
  <si>
    <t>RU - Premiership</t>
  </si>
  <si>
    <t>RU -  European Club Rugby</t>
  </si>
  <si>
    <t>RU - Six Nations</t>
  </si>
  <si>
    <t xml:space="preserve">RU -  United Rugby Championship </t>
  </si>
  <si>
    <t>RU - French Top 14</t>
  </si>
  <si>
    <t>RU - Autumn Internationals</t>
  </si>
  <si>
    <t>RU - Super Rugby Pacific</t>
  </si>
  <si>
    <t>RU - RoW internationals</t>
  </si>
  <si>
    <t>https://en.wikipedia.org/wiki/National_Rugby_League#Media_coverage</t>
  </si>
  <si>
    <t>Eleven Sports Global</t>
  </si>
  <si>
    <t>Liga MX</t>
  </si>
  <si>
    <t>Danish Superliga</t>
  </si>
  <si>
    <t>Ekstraklasa Poland)</t>
  </si>
  <si>
    <t>Eliteserien (Norway)</t>
  </si>
  <si>
    <t>Kazakhstan Premier League</t>
  </si>
  <si>
    <t>Latvian Higher League</t>
  </si>
  <si>
    <t>Northern Ireland Premiership</t>
  </si>
  <si>
    <t>Slovak Super Liga</t>
  </si>
  <si>
    <t>Swiss Super League</t>
  </si>
  <si>
    <t>Urvalsdeild karla (Iceland)</t>
  </si>
  <si>
    <t>https://en.wikipedia.org/wiki/Eleven_Sports</t>
  </si>
  <si>
    <t>Super Lig Turkey</t>
  </si>
  <si>
    <t>https://en.wikipedia.org/wiki/List_of_Süper_Lig_broadcasters</t>
  </si>
  <si>
    <t>https://www.premierleague.com/news/2184867</t>
  </si>
  <si>
    <t>https://en.wikipedia.org/wiki/List_of_UEFA_Champions_League_broadcasters</t>
  </si>
  <si>
    <t>https://en.wikipedia.org/wiki/List_of_UEFA_Europa_League_broadcasters</t>
  </si>
  <si>
    <t>https://en.wikipedia.org/wiki/List_of_UEFA_Europa_Conference_League_broadcasters</t>
  </si>
  <si>
    <t>https://www.efl.com/iFollow/international-broadcasters/</t>
  </si>
  <si>
    <t>https://en.wikipedia.org/wiki/List_of_FA_Cup_broadcasters</t>
  </si>
  <si>
    <t>https://en.wikipedia.org/wiki/List_of_Scottish_Professional_Football_League_broadcasters</t>
  </si>
  <si>
    <t>https://en.wikipedia.org/wiki/List_of_Serie_A_broadcasters</t>
  </si>
  <si>
    <t>https://www.ligue1.com/international-broadcasters</t>
  </si>
  <si>
    <t>https://en.wikipedia.org/wiki/List_of_La_Liga_broadcasters</t>
  </si>
  <si>
    <t>https://en.wikipedia.org/wiki/List_of_Bundesliga_broadcasters</t>
  </si>
  <si>
    <t>https://eredivisie.eu/broadcasters/</t>
  </si>
  <si>
    <t>https://en.wikipedia.org/wiki/List_of_Belgian_First_Division_A_broadcasters</t>
  </si>
  <si>
    <t>Portuguese Primeira Liga</t>
  </si>
  <si>
    <t>https://en.wikipedia.org/wiki/Primeira_Liga#International_broadcasters</t>
  </si>
  <si>
    <t>https://en.wikipedia.org/wiki/List_of_current_Major_League_Soccer_broadcasters</t>
  </si>
  <si>
    <t>https://en.wikipedia.org/wiki/A-League_Men#Current_broadcasters</t>
  </si>
  <si>
    <t>https://www.ipltickets.net/ipl-2022-brodcaster/</t>
  </si>
  <si>
    <t>https://www.atptour.com/en/tournaments/tv-schedule</t>
  </si>
  <si>
    <t>https://www.wtatennis.com/broadcast</t>
  </si>
  <si>
    <t>https://en.wikipedia.org/wiki/PGA_European_Tour#Television</t>
  </si>
  <si>
    <t>https://www.formula1.com/en/toolbar/broadcast-information.html</t>
  </si>
  <si>
    <t>African Champions League</t>
  </si>
  <si>
    <t>https://en.wikipedia.org/wiki/List_of_MotoGP_broadcasters</t>
  </si>
  <si>
    <t>https://www.sportekz.com/mma/ufc-stream-channels/</t>
  </si>
  <si>
    <t>https://www.worldsbk.com/en/tv_coverage</t>
  </si>
  <si>
    <t>Count of TOD</t>
  </si>
  <si>
    <t>Row Labels</t>
  </si>
  <si>
    <t>Grand Total</t>
  </si>
  <si>
    <t>Content</t>
  </si>
  <si>
    <t>Count of Now TV</t>
  </si>
  <si>
    <t>Count of Amazon</t>
  </si>
  <si>
    <t>Count of Discovery+ UK</t>
  </si>
  <si>
    <t>Count of BT Sports</t>
  </si>
  <si>
    <t>Tennis - Wimbledon</t>
  </si>
  <si>
    <t>Tennis - French Open</t>
  </si>
  <si>
    <t>Tennis - US Open</t>
  </si>
  <si>
    <t>Tennis - Australian Open</t>
  </si>
  <si>
    <t>Count of ESPN/+/ABC</t>
  </si>
  <si>
    <t>Sky Sport Now NZ</t>
  </si>
  <si>
    <t>Japanese J League</t>
  </si>
  <si>
    <t>True Visions</t>
  </si>
  <si>
    <t>1080p/60fps
720p/60fps</t>
  </si>
  <si>
    <t>International rights until 22/23.  BT Sport until 23/24</t>
  </si>
  <si>
    <t>3 year deals to 24/25.  6 year deal until 27/28</t>
  </si>
  <si>
    <t>ESPN USA deal until 28/29.  Asian broadcasters 22/23</t>
  </si>
  <si>
    <t>to 23/24</t>
  </si>
  <si>
    <t>Sky to 24/25.  CBS/Paramount+ 24/25</t>
  </si>
  <si>
    <t>International rights until 23/24</t>
  </si>
  <si>
    <t>ESPN USA until 25/26.  Asian rights to 22/23</t>
  </si>
  <si>
    <t>Internationals UEFA Euros/Nations League</t>
  </si>
  <si>
    <t>https://en.wikipedia.org/wiki/UEFA_European_Qualifiers_broadcasting_rights</t>
  </si>
  <si>
    <t>to Euro 2028</t>
  </si>
  <si>
    <t>Until 22/23</t>
  </si>
  <si>
    <t>BT/ITV until 23/24</t>
  </si>
  <si>
    <t>Liv Golf</t>
  </si>
  <si>
    <t>Count of Kayo</t>
  </si>
  <si>
    <t>Count of Spark Sport</t>
  </si>
  <si>
    <t>Count of Sky Sport Now 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</si>
</sst>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_);[Red]\(&quot;£&quot;#,##0\)"/>
    <numFmt numFmtId="165" formatCode="&quot;£&quot;#,##0.00_);[Red]\(&quot;£&quot;#,##0.00\)"/>
    <numFmt numFmtId="166" formatCode="&quot;£&quot;#,##0.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5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/>
    <xf numFmtId="0" fontId="0" fillId="3" borderId="1" xfId="0" applyFill="1" applyBorder="1" applyAlignment="1">
      <alignment horizontal="center"/>
    </xf>
    <xf numFmtId="0" fontId="1" fillId="4" borderId="1" xfId="0" applyFont="1" applyFill="1" applyBorder="1"/>
    <xf numFmtId="0" fontId="0" fillId="4" borderId="1" xfId="0" applyFill="1" applyBorder="1" applyAlignment="1">
      <alignment horizontal="center"/>
    </xf>
    <xf numFmtId="0" fontId="1" fillId="5" borderId="1" xfId="0" applyFont="1" applyFill="1" applyBorder="1"/>
    <xf numFmtId="0" fontId="0" fillId="5" borderId="1" xfId="0" applyFill="1" applyBorder="1" applyAlignment="1">
      <alignment horizontal="center"/>
    </xf>
    <xf numFmtId="0" fontId="1" fillId="6" borderId="1" xfId="0" applyFont="1" applyFill="1" applyBorder="1"/>
    <xf numFmtId="0" fontId="0" fillId="6" borderId="1" xfId="0" applyFill="1" applyBorder="1" applyAlignment="1">
      <alignment horizontal="center"/>
    </xf>
    <xf numFmtId="0" fontId="1" fillId="7" borderId="1" xfId="0" applyFont="1" applyFill="1" applyBorder="1"/>
    <xf numFmtId="0" fontId="0" fillId="7" borderId="1" xfId="0" applyFill="1" applyBorder="1" applyAlignment="1">
      <alignment horizontal="center"/>
    </xf>
    <xf numFmtId="0" fontId="1" fillId="8" borderId="1" xfId="0" applyFont="1" applyFill="1" applyBorder="1"/>
    <xf numFmtId="0" fontId="0" fillId="8" borderId="1" xfId="0" applyFill="1" applyBorder="1" applyAlignment="1">
      <alignment horizontal="center"/>
    </xf>
    <xf numFmtId="0" fontId="1" fillId="9" borderId="1" xfId="0" applyFont="1" applyFill="1" applyBorder="1"/>
    <xf numFmtId="0" fontId="0" fillId="9" borderId="1" xfId="0" applyFill="1" applyBorder="1" applyAlignment="1">
      <alignment horizontal="center"/>
    </xf>
    <xf numFmtId="0" fontId="1" fillId="10" borderId="1" xfId="0" applyFont="1" applyFill="1" applyBorder="1"/>
    <xf numFmtId="0" fontId="0" fillId="10" borderId="1" xfId="0" applyFill="1" applyBorder="1" applyAlignment="1">
      <alignment horizontal="center"/>
    </xf>
    <xf numFmtId="0" fontId="1" fillId="11" borderId="1" xfId="0" applyFont="1" applyFill="1" applyBorder="1"/>
    <xf numFmtId="0" fontId="0" fillId="11" borderId="1" xfId="0" applyFill="1" applyBorder="1" applyAlignment="1">
      <alignment horizontal="center"/>
    </xf>
    <xf numFmtId="0" fontId="1" fillId="0" borderId="1" xfId="0" applyFont="1" applyBorder="1"/>
    <xf numFmtId="165" fontId="0" fillId="0" borderId="1" xfId="0" applyNumberFormat="1" applyBorder="1"/>
    <xf numFmtId="164" fontId="0" fillId="0" borderId="1" xfId="0" applyNumberFormat="1" applyBorder="1"/>
    <xf numFmtId="166" fontId="0" fillId="0" borderId="1" xfId="0" applyNumberFormat="1" applyBorder="1"/>
    <xf numFmtId="166" fontId="0" fillId="0" borderId="0" xfId="0" applyNumberFormat="1"/>
    <xf numFmtId="0" fontId="1" fillId="13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wrapText="1"/>
    </xf>
    <xf numFmtId="0" fontId="1" fillId="12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 wrapText="1"/>
    </xf>
    <xf numFmtId="0" fontId="1" fillId="13" borderId="2" xfId="0" applyFont="1" applyFill="1" applyBorder="1" applyAlignment="1">
      <alignment horizontal="center"/>
    </xf>
    <xf numFmtId="0" fontId="1" fillId="12" borderId="2" xfId="0" applyFont="1" applyFill="1" applyBorder="1" applyAlignment="1">
      <alignment horizontal="center"/>
    </xf>
    <xf numFmtId="0" fontId="1" fillId="13" borderId="2" xfId="0" applyFont="1" applyFill="1" applyBorder="1" applyAlignment="1">
      <alignment horizontal="center" wrapText="1"/>
    </xf>
    <xf numFmtId="0" fontId="5" fillId="0" borderId="0" xfId="1"/>
    <xf numFmtId="0" fontId="4" fillId="2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0" fillId="0" borderId="1" xfId="0" pivotButton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6" fillId="2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0" fillId="14" borderId="0" xfId="0" applyFill="1"/>
    <xf numFmtId="0" fontId="8" fillId="7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pivotCacheDefinition" Target="pivotCache/pivotCacheDefinition1.xml" /><Relationship Id="rId10" Type="http://schemas.openxmlformats.org/officeDocument/2006/relationships/calcChain" Target="calcChain.xml" /><Relationship Id="rId4" Type="http://schemas.openxmlformats.org/officeDocument/2006/relationships/worksheet" Target="worksheets/sheet4.xml" /><Relationship Id="rId9" Type="http://schemas.openxmlformats.org/officeDocument/2006/relationships/sheetMetadata" Target="metadata.xml" 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722.642550694443" createdVersion="8" refreshedVersion="8" minRefreshableVersion="3" recordCount="87" xr:uid="{97A87FCA-EEA6-C34E-9EDD-24F10191F760}">
  <cacheSource type="worksheet">
    <worksheetSource ref="A1:AE88" sheet="Logins"/>
  </cacheSource>
  <cacheFields count="31">
    <cacheField name="Content" numFmtId="0">
      <sharedItems containsBlank="1" count="87">
        <s v="EPL"/>
        <s v="UEFA Champions League"/>
        <s v="UEFA Europa League"/>
        <s v="UEFA Conference League"/>
        <s v="EFL"/>
        <s v="Carabao Cup"/>
        <s v="FA Cup"/>
        <s v="SPFL"/>
        <s v="Serie A"/>
        <s v="Coppa Italia"/>
        <s v="Ligue 1"/>
        <s v="Coupe de France"/>
        <s v="La Liga"/>
        <s v="Copa del Rey"/>
        <s v="Bundesliga"/>
        <s v="DFB Pokal"/>
        <s v="Eredivisie"/>
        <s v="Belgian Jupiler League"/>
        <s v="Portuguese Primeira Liga"/>
        <s v="MLS"/>
        <s v="Australian A League"/>
        <s v="Super Lig Turkey"/>
        <s v="Liga MX"/>
        <s v="Danish Superliga"/>
        <s v="Ekstraklasa Poland)"/>
        <s v="Eliteserien (Norway)"/>
        <s v="Kazakhstan Premier League"/>
        <s v="Latvian Higher League"/>
        <s v="Northern Ireland Premiership"/>
        <s v="Slovak Super Liga"/>
        <s v="Swiss Super League"/>
        <s v="Urvalsdeild karla (Iceland)"/>
        <s v="Japanese J League"/>
        <s v="Asian Champions League"/>
        <s v="African Champions League"/>
        <s v="Copa Libertadores"/>
        <s v="Internationals UEFA Euros/Nations League"/>
        <s v="Internationals FIFA WC qualifying (Europe)"/>
        <s v="Internationals - other"/>
        <s v="RU - Premiership"/>
        <s v="RU -  European Club Rugby"/>
        <s v="RU - Six Nations"/>
        <s v="RU -  United Rugby Championship "/>
        <s v="RU - French Top 14"/>
        <s v="RU - Autumn Internationals"/>
        <s v="RU - Super Rugby Pacific"/>
        <s v="RU - RoW internationals"/>
        <s v="RL - Super League"/>
        <s v="RL - NRL"/>
        <s v="Cricket - IPL"/>
        <s v="Cricket - Eng"/>
        <s v="Cricket - RoW"/>
        <s v="ATP"/>
        <s v="WTA"/>
        <s v="Tennis - Wimbledon"/>
        <s v="Tennis - French Open"/>
        <s v="Tennis - US Open"/>
        <s v="Tennis - Australian Open"/>
        <s v="NBA"/>
        <s v="MLB"/>
        <s v="NHL"/>
        <s v="NFL"/>
        <s v="PGA Tour"/>
        <s v="European Tour"/>
        <s v="Golf The Open"/>
        <s v="Golf The Masters"/>
        <s v="Golf US Open"/>
        <s v="Golf US PGA"/>
        <s v="Liv Golf"/>
        <s v="Cycling"/>
        <s v="Snooker"/>
        <s v="F1"/>
        <s v="UFC"/>
        <s v="Moto GP"/>
        <s v="World Superbikes"/>
        <s v="PDC Darts"/>
        <s v="Total"/>
        <s v="Number of streams"/>
        <s v="Stream Quality"/>
        <s v="Cost per month"/>
        <s v="Cost per annum (upfront)"/>
        <s v="Cost per annum (monthly)"/>
        <m/>
        <s v="Cost per sport per annum (upfront)"/>
        <s v="Cost per sport per annum (paying monthly)"/>
        <s v="Cost per stream"/>
        <s v="Internationals UEFA Nations League" u="1"/>
      </sharedItems>
    </cacheField>
    <cacheField name="TOD" numFmtId="0">
      <sharedItems containsBlank="1" containsMixedTypes="1" containsNumber="1" minValue="1" maxValue="118.19999999999999"/>
    </cacheField>
    <cacheField name="Now TV" numFmtId="0">
      <sharedItems containsBlank="1" containsMixedTypes="1" containsNumber="1" minValue="1" maxValue="138"/>
    </cacheField>
    <cacheField name="BT Sports" numFmtId="0">
      <sharedItems containsBlank="1" containsMixedTypes="1" containsNumber="1" minValue="1" maxValue="60"/>
    </cacheField>
    <cacheField name="ESPN/+/ABC" numFmtId="0">
      <sharedItems containsBlank="1" containsMixedTypes="1" containsNumber="1" minValue="0.53642857142857137" maxValue="67.08"/>
    </cacheField>
    <cacheField name="Peacock/USA/NBC" numFmtId="0">
      <sharedItems containsBlank="1" containsMixedTypes="1" containsNumber="1" minValue="0.625" maxValue="47.88"/>
    </cacheField>
    <cacheField name="Paramount+/CBS" numFmtId="0">
      <sharedItems containsBlank="1" containsMixedTypes="1" containsNumber="1" minValue="1" maxValue="48.239999999999995"/>
    </cacheField>
    <cacheField name="Hami" numFmtId="0">
      <sharedItems containsBlank="1" containsMixedTypes="1" containsNumber="1" minValue="1" maxValue="33"/>
    </cacheField>
    <cacheField name="Amazon" numFmtId="0">
      <sharedItems containsBlank="1" containsMixedTypes="1" containsNumber="1" minValue="1" maxValue="95.88"/>
    </cacheField>
    <cacheField name="Discovery+ UK" numFmtId="0">
      <sharedItems containsBlank="1" containsMixedTypes="1" containsNumber="1" minValue="1" maxValue="83.88"/>
    </cacheField>
    <cacheField name="SonyLiv" numFmtId="0">
      <sharedItems containsBlank="1" containsMixedTypes="1" containsNumber="1" minValue="0.76846153846153853" maxValue="13"/>
    </cacheField>
    <cacheField name="Voot" numFmtId="0">
      <sharedItems containsBlank="1" containsMixedTypes="1" containsNumber="1" minValue="0.21329999999999999" maxValue="8"/>
    </cacheField>
    <cacheField name="Vidio" numFmtId="0">
      <sharedItems containsBlank="1" containsMixedTypes="1" containsNumber="1" minValue="1" maxValue="41.88"/>
    </cacheField>
    <cacheField name="S Sport+" numFmtId="0">
      <sharedItems containsBlank="1" containsMixedTypes="1" containsNumber="1" minValue="0.78769230769230769" maxValue="19.440000000000001"/>
    </cacheField>
    <cacheField name="Sooka" numFmtId="0">
      <sharedItems containsBlank="1" containsMixedTypes="1" containsNumber="1" minValue="0" maxValue="203.88"/>
    </cacheField>
    <cacheField name="Setanta Sports (Moldova)" numFmtId="0">
      <sharedItems containsBlank="1" containsMixedTypes="1" containsNumber="1" minValue="1" maxValue="42"/>
    </cacheField>
    <cacheField name="DSTV" numFmtId="0">
      <sharedItems containsBlank="1" containsMixedTypes="1" containsNumber="1" minValue="0" maxValue="486.12"/>
    </cacheField>
    <cacheField name="Showmax Pro" numFmtId="0">
      <sharedItems containsBlank="1" containsMixedTypes="1" containsNumber="1" minValue="0" maxValue="264"/>
    </cacheField>
    <cacheField name="Kayo" numFmtId="0">
      <sharedItems containsBlank="1" containsMixedTypes="1" containsNumber="1" minValue="0" maxValue="236.76"/>
    </cacheField>
    <cacheField name="Optus Sport" numFmtId="0">
      <sharedItems containsBlank="1" containsMixedTypes="1" containsNumber="1" minValue="1" maxValue="103.44"/>
    </cacheField>
    <cacheField name="Stan Sports" numFmtId="0">
      <sharedItems containsBlank="1" containsMixedTypes="1" containsNumber="1" minValue="0" maxValue="199.92000000000002"/>
    </cacheField>
    <cacheField name="Spark Sport" numFmtId="0">
      <sharedItems containsBlank="1" containsMixedTypes="1" containsNumber="1" minValue="1" maxValue="156"/>
    </cacheField>
    <cacheField name="Sky Sport Now NZ" numFmtId="0">
      <sharedItems containsBlank="1" containsMixedTypes="1" containsNumber="1" minValue="1" maxValue="249.60000000000002"/>
    </cacheField>
    <cacheField name="Now E" numFmtId="0">
      <sharedItems containsBlank="1" containsMixedTypes="1" containsNumber="1" minValue="0" maxValue="342.62"/>
    </cacheField>
    <cacheField name="Dazn Canada" numFmtId="0">
      <sharedItems containsBlank="1" containsMixedTypes="1" containsNumber="1" minValue="1" maxValue="152.04"/>
    </cacheField>
    <cacheField name="Fubo Canada" numFmtId="0">
      <sharedItems containsBlank="1" containsMixedTypes="1" containsNumber="1" minValue="1" maxValue="152.04"/>
    </cacheField>
    <cacheField name="Mola" numFmtId="0">
      <sharedItems containsBlank="1" containsMixedTypes="1" containsNumber="1" minValue="1" maxValue="60.12"/>
    </cacheField>
    <cacheField name="BeIn Sport Connect (Thailand)" numFmtId="0">
      <sharedItems containsBlank="1" containsMixedTypes="1" containsNumber="1" minValue="0" maxValue="27.839999999999996"/>
    </cacheField>
    <cacheField name="Premier Sports UK" numFmtId="0">
      <sharedItems containsBlank="1" containsMixedTypes="1" containsNumber="1" minValue="1" maxValue="119.88"/>
    </cacheField>
    <cacheField name="Eleven Sports Global" numFmtId="0">
      <sharedItems containsString="0" containsBlank="1" containsNumber="1" containsInteger="1" minValue="0" maxValue="10"/>
    </cacheField>
    <cacheField name="True Visions" numFmtId="0">
      <sharedItems containsString="0" containsBlank="1" containsNumber="1" minValue="0" maxValue="385.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">
  <r>
    <x v="0"/>
    <n v="1"/>
    <n v="1"/>
    <n v="1"/>
    <m/>
    <n v="1"/>
    <m/>
    <n v="1"/>
    <n v="1"/>
    <m/>
    <m/>
    <m/>
    <n v="1"/>
    <m/>
    <n v="1"/>
    <n v="1"/>
    <n v="1"/>
    <n v="1"/>
    <m/>
    <n v="1"/>
    <m/>
    <m/>
    <n v="1"/>
    <n v="1"/>
    <m/>
    <n v="1"/>
    <m/>
    <m/>
    <m/>
    <m/>
    <n v="1"/>
  </r>
  <r>
    <x v="1"/>
    <n v="1"/>
    <m/>
    <n v="1"/>
    <m/>
    <m/>
    <n v="1"/>
    <n v="1"/>
    <m/>
    <m/>
    <n v="1"/>
    <m/>
    <n v="1"/>
    <m/>
    <n v="1"/>
    <n v="1"/>
    <n v="1"/>
    <n v="1"/>
    <m/>
    <m/>
    <n v="1"/>
    <n v="1"/>
    <m/>
    <n v="1"/>
    <n v="1"/>
    <m/>
    <m/>
    <n v="1"/>
    <m/>
    <m/>
    <n v="1"/>
  </r>
  <r>
    <x v="2"/>
    <n v="1"/>
    <m/>
    <n v="1"/>
    <m/>
    <m/>
    <n v="1"/>
    <n v="1"/>
    <m/>
    <m/>
    <n v="1"/>
    <m/>
    <n v="1"/>
    <m/>
    <n v="1"/>
    <n v="1"/>
    <n v="1"/>
    <n v="1"/>
    <m/>
    <m/>
    <n v="1"/>
    <n v="1"/>
    <m/>
    <n v="1"/>
    <n v="1"/>
    <m/>
    <m/>
    <n v="1"/>
    <m/>
    <m/>
    <m/>
  </r>
  <r>
    <x v="3"/>
    <n v="1"/>
    <m/>
    <n v="1"/>
    <m/>
    <m/>
    <n v="1"/>
    <n v="1"/>
    <m/>
    <m/>
    <n v="1"/>
    <m/>
    <n v="1"/>
    <m/>
    <n v="1"/>
    <n v="1"/>
    <n v="1"/>
    <n v="1"/>
    <m/>
    <m/>
    <n v="1"/>
    <n v="1"/>
    <m/>
    <n v="1"/>
    <n v="1"/>
    <m/>
    <m/>
    <n v="1"/>
    <m/>
    <m/>
    <m/>
  </r>
  <r>
    <x v="4"/>
    <n v="1"/>
    <n v="1"/>
    <m/>
    <n v="1"/>
    <m/>
    <m/>
    <m/>
    <m/>
    <m/>
    <m/>
    <n v="1"/>
    <m/>
    <m/>
    <m/>
    <n v="1"/>
    <n v="1"/>
    <n v="1"/>
    <n v="1"/>
    <m/>
    <m/>
    <m/>
    <n v="1"/>
    <m/>
    <n v="1"/>
    <m/>
    <m/>
    <m/>
    <m/>
    <m/>
    <m/>
  </r>
  <r>
    <x v="5"/>
    <n v="1"/>
    <n v="1"/>
    <m/>
    <n v="1"/>
    <m/>
    <m/>
    <m/>
    <m/>
    <m/>
    <m/>
    <n v="1"/>
    <m/>
    <m/>
    <n v="1"/>
    <n v="1"/>
    <n v="1"/>
    <n v="1"/>
    <n v="1"/>
    <m/>
    <m/>
    <m/>
    <n v="1"/>
    <m/>
    <n v="1"/>
    <m/>
    <n v="1"/>
    <m/>
    <m/>
    <m/>
    <m/>
  </r>
  <r>
    <x v="6"/>
    <n v="1"/>
    <m/>
    <m/>
    <n v="1"/>
    <m/>
    <m/>
    <n v="1"/>
    <m/>
    <m/>
    <n v="1"/>
    <m/>
    <n v="1"/>
    <m/>
    <n v="1"/>
    <m/>
    <n v="1"/>
    <n v="1"/>
    <m/>
    <m/>
    <m/>
    <m/>
    <n v="1"/>
    <m/>
    <n v="1"/>
    <m/>
    <m/>
    <n v="1"/>
    <m/>
    <m/>
    <m/>
  </r>
  <r>
    <x v="7"/>
    <m/>
    <n v="1"/>
    <m/>
    <m/>
    <m/>
    <n v="1"/>
    <n v="1"/>
    <m/>
    <m/>
    <m/>
    <n v="1"/>
    <m/>
    <m/>
    <n v="1"/>
    <n v="1"/>
    <m/>
    <m/>
    <n v="1"/>
    <m/>
    <m/>
    <m/>
    <n v="1"/>
    <m/>
    <m/>
    <m/>
    <m/>
    <n v="1"/>
    <m/>
    <m/>
    <m/>
  </r>
  <r>
    <x v="8"/>
    <m/>
    <m/>
    <n v="1"/>
    <m/>
    <m/>
    <n v="1"/>
    <n v="1"/>
    <m/>
    <m/>
    <m/>
    <n v="1"/>
    <m/>
    <n v="1"/>
    <n v="1"/>
    <n v="1"/>
    <n v="1"/>
    <n v="1"/>
    <n v="1"/>
    <m/>
    <m/>
    <m/>
    <n v="1"/>
    <m/>
    <n v="1"/>
    <m/>
    <m/>
    <n v="1"/>
    <m/>
    <m/>
    <m/>
  </r>
  <r>
    <x v="9"/>
    <m/>
    <m/>
    <m/>
    <m/>
    <m/>
    <n v="1"/>
    <m/>
    <m/>
    <m/>
    <m/>
    <m/>
    <n v="1"/>
    <m/>
    <m/>
    <m/>
    <m/>
    <m/>
    <m/>
    <m/>
    <m/>
    <m/>
    <m/>
    <m/>
    <n v="1"/>
    <n v="1"/>
    <m/>
    <m/>
    <n v="1"/>
    <m/>
    <m/>
  </r>
  <r>
    <x v="10"/>
    <n v="1"/>
    <m/>
    <n v="1"/>
    <m/>
    <m/>
    <m/>
    <m/>
    <m/>
    <m/>
    <m/>
    <n v="1"/>
    <n v="1"/>
    <n v="1"/>
    <n v="1"/>
    <n v="1"/>
    <m/>
    <m/>
    <n v="1"/>
    <m/>
    <m/>
    <m/>
    <n v="1"/>
    <m/>
    <n v="1"/>
    <n v="1"/>
    <m/>
    <n v="1"/>
    <m/>
    <m/>
    <n v="1"/>
  </r>
  <r>
    <x v="11"/>
    <m/>
    <m/>
    <m/>
    <m/>
    <m/>
    <m/>
    <m/>
    <m/>
    <m/>
    <m/>
    <m/>
    <m/>
    <m/>
    <m/>
    <m/>
    <m/>
    <m/>
    <n v="1"/>
    <m/>
    <m/>
    <m/>
    <m/>
    <m/>
    <n v="1"/>
    <m/>
    <m/>
    <n v="1"/>
    <m/>
    <m/>
    <m/>
  </r>
  <r>
    <x v="12"/>
    <n v="1"/>
    <m/>
    <m/>
    <n v="1"/>
    <m/>
    <m/>
    <m/>
    <m/>
    <m/>
    <m/>
    <n v="1"/>
    <n v="1"/>
    <m/>
    <n v="1"/>
    <n v="1"/>
    <n v="1"/>
    <n v="1"/>
    <n v="1"/>
    <m/>
    <m/>
    <m/>
    <n v="1"/>
    <n v="1"/>
    <n v="1"/>
    <m/>
    <m/>
    <n v="1"/>
    <n v="1"/>
    <m/>
    <n v="1"/>
  </r>
  <r>
    <x v="13"/>
    <m/>
    <m/>
    <m/>
    <n v="1"/>
    <m/>
    <m/>
    <m/>
    <m/>
    <m/>
    <m/>
    <m/>
    <m/>
    <m/>
    <m/>
    <m/>
    <m/>
    <m/>
    <m/>
    <m/>
    <m/>
    <m/>
    <m/>
    <m/>
    <n v="1"/>
    <m/>
    <m/>
    <m/>
    <m/>
    <m/>
    <m/>
  </r>
  <r>
    <x v="14"/>
    <m/>
    <n v="1"/>
    <m/>
    <n v="1"/>
    <m/>
    <m/>
    <m/>
    <m/>
    <m/>
    <n v="1"/>
    <m/>
    <m/>
    <m/>
    <n v="1"/>
    <n v="1"/>
    <m/>
    <m/>
    <n v="1"/>
    <m/>
    <m/>
    <m/>
    <n v="1"/>
    <m/>
    <n v="1"/>
    <m/>
    <n v="1"/>
    <m/>
    <m/>
    <m/>
    <m/>
  </r>
  <r>
    <x v="15"/>
    <m/>
    <m/>
    <m/>
    <n v="1"/>
    <m/>
    <m/>
    <n v="1"/>
    <m/>
    <m/>
    <m/>
    <m/>
    <m/>
    <m/>
    <n v="1"/>
    <m/>
    <m/>
    <m/>
    <m/>
    <m/>
    <m/>
    <m/>
    <m/>
    <m/>
    <m/>
    <m/>
    <n v="1"/>
    <m/>
    <n v="1"/>
    <m/>
    <m/>
  </r>
  <r>
    <x v="16"/>
    <m/>
    <m/>
    <m/>
    <n v="1"/>
    <m/>
    <m/>
    <m/>
    <m/>
    <m/>
    <m/>
    <m/>
    <m/>
    <n v="1"/>
    <n v="1"/>
    <n v="1"/>
    <m/>
    <m/>
    <m/>
    <m/>
    <m/>
    <m/>
    <n v="1"/>
    <m/>
    <m/>
    <m/>
    <n v="1"/>
    <m/>
    <m/>
    <m/>
    <m/>
  </r>
  <r>
    <x v="17"/>
    <m/>
    <m/>
    <m/>
    <n v="1"/>
    <m/>
    <m/>
    <m/>
    <m/>
    <m/>
    <m/>
    <m/>
    <m/>
    <m/>
    <m/>
    <n v="1"/>
    <m/>
    <m/>
    <n v="1"/>
    <m/>
    <m/>
    <m/>
    <m/>
    <m/>
    <n v="1"/>
    <m/>
    <n v="1"/>
    <m/>
    <m/>
    <m/>
    <m/>
  </r>
  <r>
    <x v="18"/>
    <m/>
    <m/>
    <m/>
    <m/>
    <m/>
    <m/>
    <m/>
    <m/>
    <m/>
    <m/>
    <m/>
    <m/>
    <n v="1"/>
    <n v="1"/>
    <m/>
    <m/>
    <m/>
    <m/>
    <m/>
    <m/>
    <m/>
    <m/>
    <m/>
    <n v="1"/>
    <m/>
    <n v="1"/>
    <m/>
    <m/>
    <m/>
    <m/>
  </r>
  <r>
    <x v="19"/>
    <m/>
    <n v="1"/>
    <m/>
    <n v="1"/>
    <m/>
    <m/>
    <m/>
    <m/>
    <m/>
    <m/>
    <m/>
    <n v="1"/>
    <n v="1"/>
    <n v="1"/>
    <m/>
    <n v="1"/>
    <m/>
    <n v="1"/>
    <m/>
    <m/>
    <m/>
    <n v="1"/>
    <m/>
    <n v="1"/>
    <m/>
    <m/>
    <n v="1"/>
    <n v="1"/>
    <m/>
    <m/>
  </r>
  <r>
    <x v="20"/>
    <m/>
    <m/>
    <n v="1"/>
    <m/>
    <m/>
    <m/>
    <m/>
    <m/>
    <m/>
    <m/>
    <m/>
    <n v="1"/>
    <m/>
    <n v="1"/>
    <n v="1"/>
    <n v="1"/>
    <n v="1"/>
    <m/>
    <m/>
    <m/>
    <m/>
    <n v="1"/>
    <m/>
    <m/>
    <m/>
    <m/>
    <n v="1"/>
    <m/>
    <m/>
    <m/>
  </r>
  <r>
    <x v="21"/>
    <n v="1"/>
    <m/>
    <m/>
    <m/>
    <m/>
    <m/>
    <m/>
    <m/>
    <m/>
    <m/>
    <m/>
    <m/>
    <m/>
    <m/>
    <m/>
    <n v="1"/>
    <m/>
    <m/>
    <m/>
    <m/>
    <m/>
    <n v="1"/>
    <m/>
    <n v="1"/>
    <m/>
    <m/>
    <m/>
    <m/>
    <m/>
    <m/>
  </r>
  <r>
    <x v="22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23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24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25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26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27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28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29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30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31"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</r>
  <r>
    <x v="32"/>
    <m/>
    <m/>
    <m/>
    <m/>
    <m/>
    <m/>
    <m/>
    <m/>
    <m/>
    <m/>
    <m/>
    <m/>
    <m/>
    <n v="1"/>
    <m/>
    <m/>
    <m/>
    <m/>
    <n v="1"/>
    <m/>
    <m/>
    <m/>
    <m/>
    <m/>
    <m/>
    <m/>
    <m/>
    <m/>
    <m/>
    <n v="1"/>
  </r>
  <r>
    <x v="33"/>
    <n v="1"/>
    <m/>
    <m/>
    <m/>
    <m/>
    <n v="1"/>
    <n v="1"/>
    <m/>
    <m/>
    <m/>
    <m/>
    <m/>
    <m/>
    <m/>
    <m/>
    <m/>
    <m/>
    <m/>
    <m/>
    <m/>
    <m/>
    <n v="1"/>
    <m/>
    <m/>
    <m/>
    <m/>
    <m/>
    <m/>
    <m/>
    <m/>
  </r>
  <r>
    <x v="34"/>
    <n v="1"/>
    <m/>
    <m/>
    <m/>
    <m/>
    <m/>
    <m/>
    <m/>
    <m/>
    <m/>
    <m/>
    <m/>
    <m/>
    <m/>
    <m/>
    <n v="1"/>
    <n v="1"/>
    <m/>
    <m/>
    <m/>
    <m/>
    <m/>
    <m/>
    <m/>
    <m/>
    <m/>
    <n v="1"/>
    <m/>
    <m/>
    <m/>
  </r>
  <r>
    <x v="35"/>
    <n v="1"/>
    <m/>
    <m/>
    <m/>
    <m/>
    <m/>
    <m/>
    <m/>
    <m/>
    <m/>
    <m/>
    <m/>
    <n v="1"/>
    <n v="1"/>
    <m/>
    <m/>
    <m/>
    <n v="1"/>
    <m/>
    <m/>
    <n v="1"/>
    <m/>
    <m/>
    <m/>
    <n v="1"/>
    <n v="1"/>
    <m/>
    <m/>
    <m/>
    <m/>
  </r>
  <r>
    <x v="36"/>
    <m/>
    <m/>
    <m/>
    <m/>
    <m/>
    <m/>
    <n v="1"/>
    <m/>
    <m/>
    <n v="1"/>
    <m/>
    <m/>
    <n v="1"/>
    <m/>
    <m/>
    <n v="1"/>
    <n v="1"/>
    <m/>
    <n v="1"/>
    <m/>
    <m/>
    <n v="1"/>
    <m/>
    <n v="1"/>
    <m/>
    <m/>
    <m/>
    <m/>
    <m/>
    <m/>
  </r>
  <r>
    <x v="37"/>
    <m/>
    <m/>
    <m/>
    <m/>
    <m/>
    <m/>
    <n v="1"/>
    <m/>
    <m/>
    <n v="1"/>
    <m/>
    <m/>
    <n v="1"/>
    <m/>
    <m/>
    <n v="1"/>
    <n v="1"/>
    <m/>
    <n v="1"/>
    <m/>
    <m/>
    <n v="1"/>
    <m/>
    <n v="1"/>
    <m/>
    <m/>
    <m/>
    <m/>
    <m/>
    <m/>
  </r>
  <r>
    <x v="38"/>
    <n v="1"/>
    <n v="1"/>
    <m/>
    <n v="1"/>
    <m/>
    <m/>
    <n v="1"/>
    <m/>
    <m/>
    <n v="1"/>
    <m/>
    <m/>
    <m/>
    <n v="1"/>
    <m/>
    <m/>
    <m/>
    <n v="1"/>
    <n v="1"/>
    <m/>
    <n v="1"/>
    <n v="1"/>
    <m/>
    <n v="1"/>
    <m/>
    <n v="1"/>
    <m/>
    <m/>
    <m/>
    <m/>
  </r>
  <r>
    <x v="39"/>
    <m/>
    <m/>
    <n v="1"/>
    <m/>
    <n v="1"/>
    <m/>
    <m/>
    <m/>
    <m/>
    <m/>
    <m/>
    <m/>
    <m/>
    <m/>
    <m/>
    <n v="1"/>
    <n v="1"/>
    <m/>
    <m/>
    <n v="1"/>
    <m/>
    <n v="1"/>
    <m/>
    <m/>
    <m/>
    <m/>
    <m/>
    <m/>
    <m/>
    <m/>
  </r>
  <r>
    <x v="40"/>
    <m/>
    <m/>
    <n v="1"/>
    <m/>
    <n v="1"/>
    <m/>
    <m/>
    <m/>
    <m/>
    <m/>
    <m/>
    <m/>
    <m/>
    <m/>
    <m/>
    <n v="1"/>
    <n v="1"/>
    <n v="1"/>
    <m/>
    <m/>
    <n v="1"/>
    <m/>
    <m/>
    <m/>
    <m/>
    <m/>
    <n v="1"/>
    <m/>
    <m/>
    <m/>
  </r>
  <r>
    <x v="41"/>
    <m/>
    <m/>
    <m/>
    <m/>
    <n v="1"/>
    <m/>
    <m/>
    <m/>
    <m/>
    <m/>
    <m/>
    <m/>
    <m/>
    <m/>
    <m/>
    <m/>
    <m/>
    <m/>
    <m/>
    <n v="1"/>
    <m/>
    <n v="1"/>
    <m/>
    <n v="1"/>
    <m/>
    <m/>
    <m/>
    <m/>
    <m/>
    <m/>
  </r>
  <r>
    <x v="42"/>
    <m/>
    <m/>
    <m/>
    <n v="1"/>
    <m/>
    <m/>
    <m/>
    <m/>
    <m/>
    <m/>
    <m/>
    <m/>
    <m/>
    <m/>
    <m/>
    <n v="1"/>
    <n v="1"/>
    <m/>
    <m/>
    <m/>
    <n v="1"/>
    <m/>
    <m/>
    <m/>
    <m/>
    <m/>
    <m/>
    <n v="1"/>
    <m/>
    <m/>
  </r>
  <r>
    <x v="43"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</r>
  <r>
    <x v="44"/>
    <m/>
    <m/>
    <m/>
    <m/>
    <m/>
    <m/>
    <m/>
    <n v="1"/>
    <m/>
    <m/>
    <m/>
    <m/>
    <m/>
    <m/>
    <m/>
    <n v="1"/>
    <n v="1"/>
    <n v="1"/>
    <m/>
    <n v="1"/>
    <m/>
    <n v="1"/>
    <m/>
    <n v="1"/>
    <m/>
    <m/>
    <m/>
    <m/>
    <m/>
    <m/>
  </r>
  <r>
    <x v="45"/>
    <m/>
    <n v="1"/>
    <m/>
    <m/>
    <m/>
    <m/>
    <m/>
    <m/>
    <m/>
    <m/>
    <m/>
    <m/>
    <m/>
    <m/>
    <m/>
    <n v="1"/>
    <n v="1"/>
    <m/>
    <m/>
    <n v="1"/>
    <m/>
    <n v="1"/>
    <m/>
    <m/>
    <m/>
    <m/>
    <m/>
    <m/>
    <m/>
    <m/>
  </r>
  <r>
    <x v="46"/>
    <m/>
    <n v="1"/>
    <m/>
    <n v="1"/>
    <n v="1"/>
    <m/>
    <m/>
    <m/>
    <m/>
    <m/>
    <m/>
    <m/>
    <m/>
    <m/>
    <m/>
    <n v="1"/>
    <n v="1"/>
    <m/>
    <m/>
    <n v="1"/>
    <m/>
    <n v="1"/>
    <m/>
    <m/>
    <m/>
    <m/>
    <m/>
    <m/>
    <m/>
    <m/>
  </r>
  <r>
    <x v="47"/>
    <m/>
    <n v="1"/>
    <m/>
    <m/>
    <m/>
    <m/>
    <m/>
    <m/>
    <m/>
    <m/>
    <m/>
    <m/>
    <m/>
    <m/>
    <m/>
    <m/>
    <m/>
    <n v="1"/>
    <m/>
    <m/>
    <m/>
    <n v="1"/>
    <m/>
    <m/>
    <m/>
    <m/>
    <m/>
    <m/>
    <m/>
    <m/>
  </r>
  <r>
    <x v="48"/>
    <m/>
    <n v="1"/>
    <m/>
    <m/>
    <m/>
    <m/>
    <m/>
    <m/>
    <m/>
    <m/>
    <m/>
    <m/>
    <m/>
    <m/>
    <m/>
    <n v="1"/>
    <m/>
    <n v="1"/>
    <m/>
    <m/>
    <m/>
    <n v="1"/>
    <m/>
    <m/>
    <m/>
    <m/>
    <m/>
    <m/>
    <m/>
    <m/>
  </r>
  <r>
    <x v="49"/>
    <n v="1"/>
    <n v="1"/>
    <m/>
    <n v="1"/>
    <m/>
    <m/>
    <m/>
    <m/>
    <m/>
    <m/>
    <m/>
    <m/>
    <m/>
    <m/>
    <m/>
    <n v="1"/>
    <n v="1"/>
    <n v="1"/>
    <m/>
    <m/>
    <m/>
    <n v="1"/>
    <m/>
    <m/>
    <m/>
    <m/>
    <m/>
    <m/>
    <m/>
    <m/>
  </r>
  <r>
    <x v="50"/>
    <m/>
    <n v="1"/>
    <m/>
    <m/>
    <m/>
    <m/>
    <m/>
    <m/>
    <m/>
    <n v="1"/>
    <m/>
    <m/>
    <m/>
    <m/>
    <m/>
    <n v="1"/>
    <n v="1"/>
    <n v="1"/>
    <m/>
    <m/>
    <n v="1"/>
    <m/>
    <m/>
    <m/>
    <m/>
    <m/>
    <m/>
    <m/>
    <m/>
    <m/>
  </r>
  <r>
    <x v="51"/>
    <m/>
    <n v="1"/>
    <n v="1"/>
    <n v="1"/>
    <m/>
    <m/>
    <m/>
    <m/>
    <m/>
    <n v="1"/>
    <m/>
    <m/>
    <m/>
    <m/>
    <m/>
    <n v="1"/>
    <n v="1"/>
    <n v="1"/>
    <m/>
    <m/>
    <n v="1"/>
    <n v="1"/>
    <m/>
    <m/>
    <m/>
    <m/>
    <m/>
    <m/>
    <m/>
    <m/>
  </r>
  <r>
    <x v="52"/>
    <n v="1"/>
    <m/>
    <m/>
    <m/>
    <m/>
    <m/>
    <n v="1"/>
    <n v="1"/>
    <m/>
    <m/>
    <n v="1"/>
    <n v="1"/>
    <m/>
    <n v="1"/>
    <n v="1"/>
    <n v="1"/>
    <n v="1"/>
    <n v="1"/>
    <m/>
    <m/>
    <m/>
    <n v="1"/>
    <m/>
    <m/>
    <m/>
    <m/>
    <n v="1"/>
    <m/>
    <m/>
    <n v="1"/>
  </r>
  <r>
    <x v="53"/>
    <m/>
    <m/>
    <m/>
    <m/>
    <m/>
    <m/>
    <n v="1"/>
    <n v="1"/>
    <m/>
    <m/>
    <m/>
    <n v="1"/>
    <m/>
    <n v="1"/>
    <n v="1"/>
    <n v="1"/>
    <n v="1"/>
    <n v="1"/>
    <m/>
    <m/>
    <n v="1"/>
    <m/>
    <m/>
    <n v="1"/>
    <m/>
    <m/>
    <m/>
    <m/>
    <m/>
    <n v="1"/>
  </r>
  <r>
    <x v="54"/>
    <m/>
    <m/>
    <m/>
    <n v="1"/>
    <m/>
    <m/>
    <n v="1"/>
    <m/>
    <n v="1"/>
    <m/>
    <m/>
    <m/>
    <m/>
    <n v="1"/>
    <n v="1"/>
    <n v="1"/>
    <n v="1"/>
    <m/>
    <m/>
    <n v="1"/>
    <m/>
    <n v="1"/>
    <m/>
    <m/>
    <m/>
    <m/>
    <m/>
    <m/>
    <m/>
    <m/>
  </r>
  <r>
    <x v="55"/>
    <n v="1"/>
    <m/>
    <m/>
    <m/>
    <n v="1"/>
    <m/>
    <n v="1"/>
    <m/>
    <n v="1"/>
    <n v="1"/>
    <m/>
    <m/>
    <m/>
    <n v="1"/>
    <m/>
    <n v="1"/>
    <n v="1"/>
    <m/>
    <m/>
    <n v="1"/>
    <m/>
    <n v="1"/>
    <m/>
    <m/>
    <m/>
    <m/>
    <n v="1"/>
    <m/>
    <m/>
    <m/>
  </r>
  <r>
    <x v="56"/>
    <n v="1"/>
    <m/>
    <m/>
    <n v="1"/>
    <m/>
    <m/>
    <n v="1"/>
    <n v="1"/>
    <m/>
    <m/>
    <m/>
    <m/>
    <m/>
    <n v="1"/>
    <m/>
    <n v="1"/>
    <n v="1"/>
    <m/>
    <m/>
    <n v="1"/>
    <m/>
    <n v="1"/>
    <m/>
    <m/>
    <m/>
    <m/>
    <m/>
    <m/>
    <m/>
    <m/>
  </r>
  <r>
    <x v="57"/>
    <n v="1"/>
    <m/>
    <m/>
    <n v="1"/>
    <m/>
    <m/>
    <n v="1"/>
    <m/>
    <n v="1"/>
    <n v="1"/>
    <m/>
    <m/>
    <m/>
    <n v="1"/>
    <m/>
    <n v="1"/>
    <n v="1"/>
    <m/>
    <m/>
    <n v="1"/>
    <m/>
    <n v="1"/>
    <m/>
    <m/>
    <m/>
    <m/>
    <m/>
    <m/>
    <m/>
    <m/>
  </r>
  <r>
    <x v="58"/>
    <n v="1"/>
    <n v="1"/>
    <m/>
    <n v="1"/>
    <n v="1"/>
    <m/>
    <n v="1"/>
    <m/>
    <m/>
    <m/>
    <n v="1"/>
    <n v="1"/>
    <n v="1"/>
    <n v="1"/>
    <n v="1"/>
    <n v="1"/>
    <m/>
    <n v="1"/>
    <m/>
    <m/>
    <n v="1"/>
    <n v="1"/>
    <m/>
    <n v="1"/>
    <m/>
    <m/>
    <m/>
    <m/>
    <m/>
    <n v="1"/>
  </r>
  <r>
    <x v="59"/>
    <n v="1"/>
    <m/>
    <n v="1"/>
    <n v="1"/>
    <n v="1"/>
    <m/>
    <n v="1"/>
    <m/>
    <m/>
    <m/>
    <m/>
    <m/>
    <m/>
    <m/>
    <m/>
    <n v="1"/>
    <m/>
    <n v="1"/>
    <m/>
    <m/>
    <n v="1"/>
    <n v="1"/>
    <m/>
    <m/>
    <m/>
    <m/>
    <m/>
    <m/>
    <m/>
    <m/>
  </r>
  <r>
    <x v="60"/>
    <n v="1"/>
    <m/>
    <m/>
    <n v="1"/>
    <n v="1"/>
    <m/>
    <m/>
    <m/>
    <m/>
    <m/>
    <m/>
    <m/>
    <m/>
    <m/>
    <n v="1"/>
    <m/>
    <m/>
    <n v="1"/>
    <m/>
    <m/>
    <m/>
    <n v="1"/>
    <m/>
    <m/>
    <m/>
    <m/>
    <m/>
    <n v="1"/>
    <m/>
    <n v="1"/>
  </r>
  <r>
    <x v="61"/>
    <m/>
    <n v="1"/>
    <m/>
    <n v="1"/>
    <n v="1"/>
    <n v="1"/>
    <m/>
    <n v="1"/>
    <m/>
    <m/>
    <m/>
    <m/>
    <n v="1"/>
    <m/>
    <m/>
    <n v="1"/>
    <m/>
    <n v="1"/>
    <m/>
    <m/>
    <n v="1"/>
    <n v="1"/>
    <m/>
    <n v="1"/>
    <m/>
    <n v="1"/>
    <m/>
    <m/>
    <m/>
    <m/>
  </r>
  <r>
    <x v="62"/>
    <m/>
    <n v="1"/>
    <m/>
    <n v="1"/>
    <n v="1"/>
    <n v="1"/>
    <n v="1"/>
    <m/>
    <m/>
    <m/>
    <m/>
    <m/>
    <m/>
    <m/>
    <m/>
    <n v="1"/>
    <n v="1"/>
    <n v="1"/>
    <m/>
    <m/>
    <m/>
    <n v="1"/>
    <m/>
    <m/>
    <m/>
    <n v="1"/>
    <m/>
    <m/>
    <m/>
    <n v="1"/>
  </r>
  <r>
    <x v="63"/>
    <m/>
    <n v="1"/>
    <m/>
    <m/>
    <m/>
    <m/>
    <n v="1"/>
    <m/>
    <m/>
    <m/>
    <m/>
    <m/>
    <m/>
    <m/>
    <n v="1"/>
    <n v="1"/>
    <n v="1"/>
    <n v="1"/>
    <m/>
    <m/>
    <m/>
    <n v="1"/>
    <m/>
    <n v="1"/>
    <m/>
    <n v="1"/>
    <m/>
    <m/>
    <m/>
    <m/>
  </r>
  <r>
    <x v="64"/>
    <m/>
    <n v="1"/>
    <m/>
    <n v="1"/>
    <n v="1"/>
    <m/>
    <n v="1"/>
    <m/>
    <m/>
    <m/>
    <m/>
    <m/>
    <m/>
    <n v="1"/>
    <m/>
    <n v="1"/>
    <n v="1"/>
    <n v="1"/>
    <m/>
    <m/>
    <m/>
    <n v="1"/>
    <m/>
    <m/>
    <m/>
    <m/>
    <m/>
    <m/>
    <m/>
    <n v="1"/>
  </r>
  <r>
    <x v="65"/>
    <m/>
    <n v="1"/>
    <m/>
    <n v="1"/>
    <m/>
    <n v="1"/>
    <n v="1"/>
    <m/>
    <m/>
    <m/>
    <m/>
    <m/>
    <m/>
    <n v="1"/>
    <n v="1"/>
    <n v="1"/>
    <n v="1"/>
    <n v="1"/>
    <m/>
    <m/>
    <m/>
    <n v="1"/>
    <m/>
    <m/>
    <m/>
    <n v="1"/>
    <m/>
    <m/>
    <m/>
    <m/>
  </r>
  <r>
    <x v="66"/>
    <m/>
    <n v="1"/>
    <m/>
    <m/>
    <n v="1"/>
    <m/>
    <n v="1"/>
    <m/>
    <m/>
    <m/>
    <m/>
    <m/>
    <m/>
    <m/>
    <m/>
    <n v="1"/>
    <n v="1"/>
    <n v="1"/>
    <m/>
    <m/>
    <m/>
    <n v="1"/>
    <m/>
    <m/>
    <m/>
    <m/>
    <m/>
    <m/>
    <m/>
    <m/>
  </r>
  <r>
    <x v="67"/>
    <m/>
    <n v="1"/>
    <m/>
    <n v="1"/>
    <m/>
    <n v="1"/>
    <n v="1"/>
    <m/>
    <m/>
    <m/>
    <m/>
    <m/>
    <m/>
    <m/>
    <m/>
    <n v="1"/>
    <n v="1"/>
    <n v="1"/>
    <m/>
    <m/>
    <m/>
    <n v="1"/>
    <m/>
    <n v="1"/>
    <m/>
    <n v="1"/>
    <m/>
    <m/>
    <m/>
    <m/>
  </r>
  <r>
    <x v="68"/>
    <m/>
    <m/>
    <m/>
    <m/>
    <m/>
    <m/>
    <m/>
    <m/>
    <m/>
    <m/>
    <m/>
    <m/>
    <m/>
    <m/>
    <m/>
    <n v="1"/>
    <n v="1"/>
    <m/>
    <m/>
    <m/>
    <m/>
    <m/>
    <m/>
    <n v="1"/>
    <m/>
    <n v="1"/>
    <m/>
    <m/>
    <m/>
    <m/>
  </r>
  <r>
    <x v="69"/>
    <n v="1"/>
    <m/>
    <m/>
    <m/>
    <n v="1"/>
    <m/>
    <m/>
    <m/>
    <n v="1"/>
    <m/>
    <m/>
    <m/>
    <m/>
    <m/>
    <m/>
    <n v="1"/>
    <n v="1"/>
    <n v="1"/>
    <m/>
    <m/>
    <m/>
    <n v="1"/>
    <m/>
    <n v="1"/>
    <m/>
    <m/>
    <m/>
    <m/>
    <m/>
    <m/>
  </r>
  <r>
    <x v="70"/>
    <m/>
    <m/>
    <m/>
    <m/>
    <m/>
    <m/>
    <n v="1"/>
    <m/>
    <n v="1"/>
    <m/>
    <m/>
    <m/>
    <m/>
    <n v="1"/>
    <m/>
    <m/>
    <m/>
    <n v="1"/>
    <m/>
    <m/>
    <m/>
    <n v="1"/>
    <m/>
    <n v="1"/>
    <m/>
    <m/>
    <m/>
    <m/>
    <m/>
    <n v="1"/>
  </r>
  <r>
    <x v="71"/>
    <m/>
    <n v="1"/>
    <m/>
    <n v="1"/>
    <m/>
    <m/>
    <m/>
    <m/>
    <m/>
    <m/>
    <m/>
    <n v="1"/>
    <n v="1"/>
    <n v="1"/>
    <n v="1"/>
    <n v="1"/>
    <n v="1"/>
    <n v="1"/>
    <m/>
    <m/>
    <n v="1"/>
    <m/>
    <m/>
    <n v="1"/>
    <m/>
    <m/>
    <m/>
    <m/>
    <m/>
    <n v="1"/>
  </r>
  <r>
    <x v="72"/>
    <m/>
    <m/>
    <n v="1"/>
    <n v="1"/>
    <m/>
    <m/>
    <m/>
    <m/>
    <m/>
    <n v="1"/>
    <m/>
    <n v="1"/>
    <m/>
    <m/>
    <n v="1"/>
    <m/>
    <m/>
    <m/>
    <m/>
    <m/>
    <n v="1"/>
    <m/>
    <m/>
    <n v="1"/>
    <m/>
    <n v="1"/>
    <m/>
    <m/>
    <m/>
    <n v="1"/>
  </r>
  <r>
    <x v="73"/>
    <n v="1"/>
    <m/>
    <n v="1"/>
    <m/>
    <n v="1"/>
    <m/>
    <m/>
    <m/>
    <m/>
    <m/>
    <m/>
    <n v="1"/>
    <n v="1"/>
    <n v="1"/>
    <m/>
    <n v="1"/>
    <n v="1"/>
    <n v="1"/>
    <m/>
    <m/>
    <n v="1"/>
    <m/>
    <m/>
    <n v="1"/>
    <m/>
    <m/>
    <m/>
    <m/>
    <m/>
    <n v="1"/>
  </r>
  <r>
    <x v="74"/>
    <n v="1"/>
    <m/>
    <m/>
    <m/>
    <n v="1"/>
    <m/>
    <m/>
    <m/>
    <n v="1"/>
    <m/>
    <m/>
    <n v="1"/>
    <n v="1"/>
    <n v="1"/>
    <m/>
    <n v="1"/>
    <n v="1"/>
    <n v="1"/>
    <m/>
    <m/>
    <m/>
    <n v="1"/>
    <m/>
    <n v="1"/>
    <m/>
    <m/>
    <m/>
    <m/>
    <m/>
    <m/>
  </r>
  <r>
    <x v="75"/>
    <m/>
    <n v="1"/>
    <m/>
    <m/>
    <m/>
    <m/>
    <m/>
    <m/>
    <m/>
    <m/>
    <m/>
    <m/>
    <m/>
    <m/>
    <m/>
    <m/>
    <m/>
    <n v="1"/>
    <m/>
    <m/>
    <m/>
    <n v="1"/>
    <m/>
    <n v="1"/>
    <m/>
    <m/>
    <m/>
    <m/>
    <m/>
    <m/>
  </r>
  <r>
    <x v="76"/>
    <n v="25"/>
    <n v="24"/>
    <n v="13"/>
    <n v="28"/>
    <n v="16"/>
    <n v="11"/>
    <n v="27"/>
    <n v="6"/>
    <n v="6"/>
    <n v="13"/>
    <n v="8"/>
    <n v="17"/>
    <n v="13"/>
    <n v="32"/>
    <n v="23"/>
    <n v="45"/>
    <n v="39"/>
    <n v="37"/>
    <n v="5"/>
    <n v="12"/>
    <n v="16"/>
    <n v="45"/>
    <n v="5"/>
    <n v="35"/>
    <n v="4"/>
    <n v="15"/>
    <n v="15"/>
    <n v="7"/>
    <n v="10"/>
    <n v="15"/>
  </r>
  <r>
    <x v="77"/>
    <n v="1"/>
    <n v="3"/>
    <n v="2"/>
    <n v="3"/>
    <n v="3"/>
    <n v="3"/>
    <n v="3"/>
    <n v="2"/>
    <n v="4"/>
    <n v="2"/>
    <n v="4"/>
    <n v="2"/>
    <n v="4"/>
    <n v="1"/>
    <n v="1"/>
    <n v="1"/>
    <n v="2"/>
    <n v="3"/>
    <n v="1"/>
    <n v="4"/>
    <n v="1"/>
    <n v="1"/>
    <n v="2"/>
    <n v="2"/>
    <n v="3"/>
    <n v="2"/>
    <n v="1"/>
    <n v="1"/>
    <n v="1"/>
    <n v="1"/>
  </r>
  <r>
    <x v="78"/>
    <s v="1080p/50fps"/>
    <s v="1080p/50fps"/>
    <s v="1080p/50fps (+4k)"/>
    <s v="720p/60fps"/>
    <s v="1080p/60fps_x000a_720p/60fps"/>
    <s v="1080p/60fps"/>
    <s v="1080p/30fps(60?)"/>
    <s v="1080p/50fps (+4k)"/>
    <s v="1080p/50fps"/>
    <s v="1080p/50fps"/>
    <s v="1080p"/>
    <s v="1080p/30fps"/>
    <s v="1080p"/>
    <s v="1080p/50fps"/>
    <s v="1080p"/>
    <s v="1080p/30fps"/>
    <s v="720p/30fps"/>
    <s v="1080p"/>
    <s v="1080p"/>
    <s v="1080p (+4k)"/>
    <s v="1080p/60fps"/>
    <s v="1080p"/>
    <s v="1080p (+4k)"/>
    <s v="1080p"/>
    <s v="1080p"/>
    <s v="1080p/25fps"/>
    <s v="720p?"/>
    <s v="1080p"/>
    <m/>
    <m/>
  </r>
  <r>
    <x v="79"/>
    <n v="9.85"/>
    <n v="11.5"/>
    <n v="5"/>
    <n v="5.59"/>
    <n v="3.99"/>
    <n v="4.0199999999999996"/>
    <n v="2.75"/>
    <n v="7.99"/>
    <n v="6.99"/>
    <n v="0.83250000000000002"/>
    <n v="0.21329999999999999"/>
    <n v="3.49"/>
    <n v="1.62"/>
    <n v="16.989999999999998"/>
    <n v="3.5"/>
    <n v="40.51"/>
    <n v="22"/>
    <n v="19.73"/>
    <n v="8.6199999999999992"/>
    <n v="16.66"/>
    <n v="13"/>
    <n v="20.8"/>
    <m/>
    <n v="12.67"/>
    <n v="12.67"/>
    <n v="5.01"/>
    <n v="2.3199999999999998"/>
    <n v="9.99"/>
    <n v="0"/>
    <n v="32.14"/>
  </r>
  <r>
    <x v="80"/>
    <n v="96"/>
    <n v="138"/>
    <n v="60"/>
    <n v="15.02"/>
    <n v="10"/>
    <n v="40.31"/>
    <n v="33"/>
    <n v="79.989999999999995"/>
    <n v="59.99"/>
    <n v="9.99"/>
    <n v="2.56"/>
    <n v="18.489999999999998"/>
    <n v="10.24"/>
    <m/>
    <n v="35"/>
    <m/>
    <m/>
    <m/>
    <n v="79.88"/>
    <m/>
    <n v="132.6"/>
    <n v="207.59"/>
    <n v="342.62"/>
    <n v="95"/>
    <n v="95"/>
    <n v="48.11"/>
    <m/>
    <n v="99"/>
    <m/>
    <m/>
  </r>
  <r>
    <x v="81"/>
    <n v="118.19999999999999"/>
    <n v="138"/>
    <n v="60"/>
    <n v="67.08"/>
    <n v="47.88"/>
    <n v="48.239999999999995"/>
    <n v="33"/>
    <n v="95.88"/>
    <n v="83.88"/>
    <n v="9.99"/>
    <n v="2.5595999999999997"/>
    <n v="41.88"/>
    <n v="19.440000000000001"/>
    <n v="203.88"/>
    <n v="42"/>
    <n v="486.12"/>
    <n v="264"/>
    <n v="236.76"/>
    <n v="103.44"/>
    <n v="199.92000000000002"/>
    <n v="156"/>
    <n v="249.60000000000002"/>
    <n v="0"/>
    <n v="152.04"/>
    <n v="152.04"/>
    <n v="60.12"/>
    <n v="27.839999999999996"/>
    <n v="119.88"/>
    <n v="0"/>
    <n v="385.68"/>
  </r>
  <r>
    <x v="8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3"/>
    <n v="3.84"/>
    <n v="5.75"/>
    <n v="4.615384615384615"/>
    <n v="0.53642857142857137"/>
    <n v="0.625"/>
    <n v="3.6645454545454546"/>
    <n v="1.2222222222222223"/>
    <n v="13.331666666666665"/>
    <n v="9.9983333333333331"/>
    <n v="0.76846153846153853"/>
    <n v="0.32"/>
    <n v="1.0876470588235294"/>
    <n v="0.78769230769230769"/>
    <n v="0"/>
    <n v="1.5217391304347827"/>
    <n v="0"/>
    <n v="0"/>
    <n v="0"/>
    <n v="15.975999999999999"/>
    <n v="0"/>
    <n v="8.2874999999999996"/>
    <n v="4.6131111111111114"/>
    <n v="68.524000000000001"/>
    <n v="2.7142857142857144"/>
    <n v="23.75"/>
    <n v="3.2073333333333331"/>
    <n v="0"/>
    <n v="14.142857142857142"/>
    <n v="0"/>
    <n v="0"/>
  </r>
  <r>
    <x v="84"/>
    <n v="4.7279999999999998"/>
    <n v="5.75"/>
    <n v="4.615384615384615"/>
    <n v="2.3957142857142855"/>
    <n v="2.9925000000000002"/>
    <n v="4.3854545454545448"/>
    <n v="1.2222222222222223"/>
    <n v="15.979999999999999"/>
    <n v="13.979999999999999"/>
    <n v="0.76846153846153853"/>
    <n v="0.31994999999999996"/>
    <n v="2.4635294117647062"/>
    <n v="1.4953846153846155"/>
    <n v="6.3712499999999999"/>
    <n v="1.826086956521739"/>
    <n v="10.802666666666667"/>
    <n v="6.7692307692307692"/>
    <n v="6.3989189189189188"/>
    <n v="20.687999999999999"/>
    <n v="16.66"/>
    <n v="9.75"/>
    <n v="5.5466666666666669"/>
    <n v="0"/>
    <n v="4.3439999999999994"/>
    <n v="38.01"/>
    <n v="4.008"/>
    <n v="1.8559999999999997"/>
    <n v="17.125714285714285"/>
    <n v="0"/>
    <n v="25.712"/>
  </r>
  <r>
    <x v="85"/>
    <n v="96"/>
    <n v="46"/>
    <n v="30"/>
    <n v="5.0066666666666668"/>
    <n v="3.3333333333333335"/>
    <n v="13.436666666666667"/>
    <n v="11"/>
    <n v="39.994999999999997"/>
    <n v="14.9975"/>
    <n v="4.9950000000000001"/>
    <n v="0.64"/>
    <n v="9.2449999999999992"/>
    <n v="2.56"/>
    <n v="203.88"/>
    <n v="42"/>
    <n v="486.12"/>
    <n v="132"/>
    <n v="78.92"/>
    <n v="79.88"/>
    <n v="49.980000000000004"/>
    <n v="132.6"/>
    <n v="207.59"/>
    <n v="171.31"/>
    <n v="47.5"/>
    <n v="31.666666666666668"/>
    <n v="24.055"/>
    <n v="27.839999999999996"/>
    <n v="99"/>
    <n v="0"/>
    <n v="385.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 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CD7A48-8A14-6D4F-AC8F-22D61EFB0EE5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J80" firstHeaderRow="0" firstDataRow="1" firstDataCol="1"/>
  <pivotFields count="31">
    <pivotField axis="axisRow" multipleItemSelectionAllowed="1" showAll="0">
      <items count="88">
        <item x="34"/>
        <item x="33"/>
        <item x="52"/>
        <item x="20"/>
        <item x="17"/>
        <item x="14"/>
        <item x="5"/>
        <item x="13"/>
        <item x="35"/>
        <item x="9"/>
        <item h="1" x="81"/>
        <item h="1" x="80"/>
        <item h="1" x="79"/>
        <item h="1" x="84"/>
        <item h="1" x="83"/>
        <item h="1" x="85"/>
        <item x="11"/>
        <item x="50"/>
        <item x="49"/>
        <item x="51"/>
        <item x="69"/>
        <item x="23"/>
        <item x="15"/>
        <item x="4"/>
        <item x="24"/>
        <item x="25"/>
        <item x="0"/>
        <item x="16"/>
        <item x="63"/>
        <item x="71"/>
        <item x="6"/>
        <item x="65"/>
        <item x="64"/>
        <item x="66"/>
        <item x="67"/>
        <item x="38"/>
        <item x="37"/>
        <item m="1" x="86"/>
        <item x="26"/>
        <item x="12"/>
        <item x="27"/>
        <item x="22"/>
        <item x="10"/>
        <item x="59"/>
        <item x="19"/>
        <item x="73"/>
        <item x="58"/>
        <item x="61"/>
        <item x="60"/>
        <item x="28"/>
        <item h="1" x="77"/>
        <item x="75"/>
        <item x="62"/>
        <item x="18"/>
        <item x="48"/>
        <item x="47"/>
        <item x="40"/>
        <item x="42"/>
        <item x="44"/>
        <item x="43"/>
        <item x="39"/>
        <item x="46"/>
        <item x="41"/>
        <item x="45"/>
        <item x="8"/>
        <item x="29"/>
        <item x="70"/>
        <item x="7"/>
        <item h="1" x="78"/>
        <item x="21"/>
        <item x="30"/>
        <item h="1" x="76"/>
        <item x="1"/>
        <item x="3"/>
        <item x="2"/>
        <item x="72"/>
        <item x="31"/>
        <item x="74"/>
        <item x="53"/>
        <item h="1" x="82"/>
        <item x="54"/>
        <item x="55"/>
        <item x="56"/>
        <item x="57"/>
        <item x="32"/>
        <item x="36"/>
        <item x="68"/>
        <item t="default"/>
      </items>
    </pivotField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7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9"/>
    </i>
    <i>
      <x v="70"/>
    </i>
    <i>
      <x v="72"/>
    </i>
    <i>
      <x v="73"/>
    </i>
    <i>
      <x v="74"/>
    </i>
    <i>
      <x v="75"/>
    </i>
    <i>
      <x v="76"/>
    </i>
    <i>
      <x v="77"/>
    </i>
    <i>
      <x v="78"/>
    </i>
    <i>
      <x v="80"/>
    </i>
    <i>
      <x v="81"/>
    </i>
    <i>
      <x v="82"/>
    </i>
    <i>
      <x v="83"/>
    </i>
    <i>
      <x v="84"/>
    </i>
    <i>
      <x v="85"/>
    </i>
    <i>
      <x v="86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Count of TOD" fld="1" subtotal="count" baseField="0" baseItem="0"/>
    <dataField name="Count of Now TV" fld="2" subtotal="count" baseField="0" baseItem="0"/>
    <dataField name="Count of Amazon" fld="8" subtotal="count" baseField="0" baseItem="0"/>
    <dataField name="Count of Discovery+ UK" fld="9" subtotal="count" baseField="0" baseItem="0"/>
    <dataField name="Count of BT Sports" fld="3" subtotal="count" baseField="0" baseItem="0"/>
    <dataField name="Count of ESPN/+/ABC" fld="4" subtotal="count" baseField="0" baseItem="0"/>
    <dataField name="Count of Kayo" fld="18" subtotal="count" baseField="0" baseItem="0"/>
    <dataField name="Count of Spark Sport" fld="21" subtotal="count" baseField="0" baseItem="0"/>
    <dataField name="Count of Sky Sport Now NZ" fld="22" subtotal="count" baseField="0" baseItem="0"/>
  </dataFields>
  <formats count="7"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4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</reference>
        </references>
      </pivotArea>
    </format>
    <format dxfId="2">
      <pivotArea dataOnly="0" labelOnly="1" fieldPosition="0">
        <references count="1">
          <reference field="0" count="32"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</reference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 /><Relationship Id="rId1" Type="http://schemas.openxmlformats.org/officeDocument/2006/relationships/vmlDrawing" Target="../drawings/vmlDrawing1.vml" 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n.wikipedia.org/wiki/List_of_S&#252;per_Lig_broadcasters" TargetMode="External" /><Relationship Id="rId13" Type="http://schemas.openxmlformats.org/officeDocument/2006/relationships/hyperlink" Target="https://en.wikipedia.org/wiki/List_of_UEFA_Europa_Conference_League_broadcasters" TargetMode="External" /><Relationship Id="rId18" Type="http://schemas.openxmlformats.org/officeDocument/2006/relationships/hyperlink" Target="https://en.wikipedia.org/wiki/List_of_Serie_A_broadcasters" TargetMode="External" /><Relationship Id="rId26" Type="http://schemas.openxmlformats.org/officeDocument/2006/relationships/hyperlink" Target="https://en.wikipedia.org/wiki/A-League_Men" TargetMode="External" /><Relationship Id="rId3" Type="http://schemas.openxmlformats.org/officeDocument/2006/relationships/hyperlink" Target="https://en.wikipedia.org/wiki/DFB-Pokal" TargetMode="External" /><Relationship Id="rId21" Type="http://schemas.openxmlformats.org/officeDocument/2006/relationships/hyperlink" Target="https://en.wikipedia.org/wiki/List_of_Bundesliga_broadcasters" TargetMode="External" /><Relationship Id="rId34" Type="http://schemas.openxmlformats.org/officeDocument/2006/relationships/hyperlink" Target="https://en.wikipedia.org/wiki/UEFA_European_Qualifiers_broadcasting_rights" TargetMode="External" /><Relationship Id="rId7" Type="http://schemas.openxmlformats.org/officeDocument/2006/relationships/hyperlink" Target="https://en.wikipedia.org/wiki/Eleven_Sports" TargetMode="External" /><Relationship Id="rId12" Type="http://schemas.openxmlformats.org/officeDocument/2006/relationships/hyperlink" Target="https://en.wikipedia.org/wiki/List_of_UEFA_Europa_League_broadcasters" TargetMode="External" /><Relationship Id="rId17" Type="http://schemas.openxmlformats.org/officeDocument/2006/relationships/hyperlink" Target="https://en.wikipedia.org/wiki/List_of_Scottish_Professional_Football_League_broadcasters" TargetMode="External" /><Relationship Id="rId25" Type="http://schemas.openxmlformats.org/officeDocument/2006/relationships/hyperlink" Target="https://en.wikipedia.org/wiki/List_of_current_Major_League_Soccer_broadcasters" TargetMode="External" /><Relationship Id="rId33" Type="http://schemas.openxmlformats.org/officeDocument/2006/relationships/hyperlink" Target="https://www.worldsbk.com/en/tv_coverage" TargetMode="External" /><Relationship Id="rId38" Type="http://schemas.openxmlformats.org/officeDocument/2006/relationships/comments" Target="../comments2.xml" /><Relationship Id="rId2" Type="http://schemas.openxmlformats.org/officeDocument/2006/relationships/hyperlink" Target="https://en.wikipedia.org/wiki/Copa_del_Rey" TargetMode="External" /><Relationship Id="rId16" Type="http://schemas.openxmlformats.org/officeDocument/2006/relationships/hyperlink" Target="https://en.wikipedia.org/wiki/List_of_FA_Cup_broadcasters" TargetMode="External" /><Relationship Id="rId20" Type="http://schemas.openxmlformats.org/officeDocument/2006/relationships/hyperlink" Target="https://en.wikipedia.org/wiki/List_of_La_Liga_broadcasters" TargetMode="External" /><Relationship Id="rId29" Type="http://schemas.openxmlformats.org/officeDocument/2006/relationships/hyperlink" Target="https://www.wtatennis.com/broadcast" TargetMode="External" /><Relationship Id="rId1" Type="http://schemas.openxmlformats.org/officeDocument/2006/relationships/hyperlink" Target="https://en.wikipedia.org/wiki/Coppa_Italia" TargetMode="External" /><Relationship Id="rId6" Type="http://schemas.openxmlformats.org/officeDocument/2006/relationships/hyperlink" Target="https://en.wikipedia.org/wiki/National_Rugby_League" TargetMode="External" /><Relationship Id="rId11" Type="http://schemas.openxmlformats.org/officeDocument/2006/relationships/hyperlink" Target="https://en.wikipedia.org/wiki/List_of_UEFA_Champions_League_broadcasters" TargetMode="External" /><Relationship Id="rId24" Type="http://schemas.openxmlformats.org/officeDocument/2006/relationships/hyperlink" Target="https://en.wikipedia.org/wiki/Primeira_Liga" TargetMode="External" /><Relationship Id="rId32" Type="http://schemas.openxmlformats.org/officeDocument/2006/relationships/hyperlink" Target="https://www.sportekz.com/mma/ufc-stream-channels/" TargetMode="External" /><Relationship Id="rId37" Type="http://schemas.openxmlformats.org/officeDocument/2006/relationships/vmlDrawing" Target="../drawings/vmlDrawing2.vml" /><Relationship Id="rId5" Type="http://schemas.openxmlformats.org/officeDocument/2006/relationships/hyperlink" Target="https://www.pdc.tv/about-pdc/darts-tv" TargetMode="External" /><Relationship Id="rId15" Type="http://schemas.openxmlformats.org/officeDocument/2006/relationships/hyperlink" Target="https://www.efl.com/iFollow/international-broadcasters/" TargetMode="External" /><Relationship Id="rId23" Type="http://schemas.openxmlformats.org/officeDocument/2006/relationships/hyperlink" Target="https://en.wikipedia.org/wiki/List_of_Belgian_First_Division_A_broadcasters" TargetMode="External" /><Relationship Id="rId28" Type="http://schemas.openxmlformats.org/officeDocument/2006/relationships/hyperlink" Target="https://www.atptour.com/en/tournaments/tv-schedule" TargetMode="External" /><Relationship Id="rId36" Type="http://schemas.openxmlformats.org/officeDocument/2006/relationships/hyperlink" Target="https://en.wikipedia.org/wiki/PGA_European_Tour" TargetMode="External" /><Relationship Id="rId10" Type="http://schemas.openxmlformats.org/officeDocument/2006/relationships/hyperlink" Target="https://www.premierleague.com/news/2184867" TargetMode="External" /><Relationship Id="rId19" Type="http://schemas.openxmlformats.org/officeDocument/2006/relationships/hyperlink" Target="https://www.ligue1.com/international-broadcasters" TargetMode="External" /><Relationship Id="rId31" Type="http://schemas.openxmlformats.org/officeDocument/2006/relationships/hyperlink" Target="https://en.wikipedia.org/wiki/List_of_MotoGP_broadcasters" TargetMode="External" /><Relationship Id="rId4" Type="http://schemas.openxmlformats.org/officeDocument/2006/relationships/hyperlink" Target="https://www.unitedrugby.com/urctv/where-to-watch" TargetMode="External" /><Relationship Id="rId9" Type="http://schemas.openxmlformats.org/officeDocument/2006/relationships/hyperlink" Target="https://en.wikipedia.org/wiki/Eleven_Sports" TargetMode="External" /><Relationship Id="rId14" Type="http://schemas.openxmlformats.org/officeDocument/2006/relationships/hyperlink" Target="https://www.efl.com/iFollow/international-broadcasters/" TargetMode="External" /><Relationship Id="rId22" Type="http://schemas.openxmlformats.org/officeDocument/2006/relationships/hyperlink" Target="https://eredivisie.eu/broadcasters/" TargetMode="External" /><Relationship Id="rId27" Type="http://schemas.openxmlformats.org/officeDocument/2006/relationships/hyperlink" Target="https://www.ipltickets.net/ipl-2022-brodcaster/" TargetMode="External" /><Relationship Id="rId30" Type="http://schemas.openxmlformats.org/officeDocument/2006/relationships/hyperlink" Target="https://www.formula1.com/en/toolbar/broadcast-information.html" TargetMode="External" /><Relationship Id="rId35" Type="http://schemas.openxmlformats.org/officeDocument/2006/relationships/hyperlink" Target="https://en.wikipedia.org/wiki/UEFA_European_Qualifiers_broadcasting_rights" TargetMode="External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635A-C3DA-FC43-9277-E14B584F8879}">
  <dimension ref="A1:AE88"/>
  <sheetViews>
    <sheetView tabSelected="1" workbookViewId="0">
      <pane xSplit="1" ySplit="1" topLeftCell="B23" activePane="bottomRight" state="frozen"/>
      <selection pane="bottomLeft" activeCell="A2" sqref="A2"/>
      <selection pane="topRight" activeCell="B1" sqref="B1"/>
      <selection pane="bottomRight" activeCell="A44" sqref="A44:XFD44"/>
    </sheetView>
  </sheetViews>
  <sheetFormatPr defaultColWidth="10.8515625" defaultRowHeight="15" x14ac:dyDescent="0.2"/>
  <cols>
    <col min="1" max="1" width="37.36328125" bestFit="1" customWidth="1"/>
    <col min="5" max="6" width="12.328125" customWidth="1"/>
    <col min="8" max="8" width="15.78125" bestFit="1" customWidth="1"/>
    <col min="18" max="18" width="12.453125" bestFit="1" customWidth="1"/>
    <col min="25" max="25" width="11.8359375" bestFit="1" customWidth="1"/>
    <col min="29" max="29" width="16.5234375" bestFit="1" customWidth="1"/>
  </cols>
  <sheetData>
    <row r="1" spans="1:31" ht="45" x14ac:dyDescent="0.2">
      <c r="A1" s="22" t="s">
        <v>164</v>
      </c>
      <c r="B1" s="27" t="s">
        <v>0</v>
      </c>
      <c r="C1" s="27" t="s">
        <v>1</v>
      </c>
      <c r="D1" s="27" t="s">
        <v>2</v>
      </c>
      <c r="E1" s="28" t="s">
        <v>3</v>
      </c>
      <c r="F1" s="28" t="s">
        <v>4</v>
      </c>
      <c r="G1" s="28" t="s">
        <v>5</v>
      </c>
      <c r="H1" s="27" t="s">
        <v>6</v>
      </c>
      <c r="I1" s="27" t="s">
        <v>7</v>
      </c>
      <c r="J1" s="28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29" t="s">
        <v>13</v>
      </c>
      <c r="P1" s="30" t="s">
        <v>14</v>
      </c>
      <c r="Q1" s="31" t="s">
        <v>15</v>
      </c>
      <c r="R1" s="31" t="s">
        <v>16</v>
      </c>
      <c r="S1" s="31" t="s">
        <v>17</v>
      </c>
      <c r="T1" s="31" t="s">
        <v>18</v>
      </c>
      <c r="U1" s="31" t="s">
        <v>19</v>
      </c>
      <c r="V1" s="31" t="s">
        <v>20</v>
      </c>
      <c r="W1" s="33" t="s">
        <v>174</v>
      </c>
      <c r="X1" s="32" t="s">
        <v>75</v>
      </c>
      <c r="Y1" s="31" t="s">
        <v>77</v>
      </c>
      <c r="Z1" s="31" t="s">
        <v>78</v>
      </c>
      <c r="AA1" s="31" t="s">
        <v>79</v>
      </c>
      <c r="AB1" s="33" t="s">
        <v>91</v>
      </c>
      <c r="AC1" s="32" t="s">
        <v>103</v>
      </c>
      <c r="AD1" s="33" t="s">
        <v>121</v>
      </c>
      <c r="AE1" s="32" t="s">
        <v>176</v>
      </c>
    </row>
    <row r="2" spans="1:31" x14ac:dyDescent="0.2">
      <c r="A2" s="2" t="s">
        <v>21</v>
      </c>
      <c r="B2" s="3">
        <v>1</v>
      </c>
      <c r="C2" s="3">
        <v>1</v>
      </c>
      <c r="D2" s="3">
        <v>1</v>
      </c>
      <c r="E2" s="3"/>
      <c r="F2" s="3">
        <v>1</v>
      </c>
      <c r="G2" s="3"/>
      <c r="H2" s="3">
        <v>1</v>
      </c>
      <c r="I2" s="3">
        <v>1</v>
      </c>
      <c r="J2" s="3"/>
      <c r="K2" s="3"/>
      <c r="L2" s="3"/>
      <c r="M2" s="3">
        <v>1</v>
      </c>
      <c r="N2" s="3"/>
      <c r="O2" s="3">
        <v>1</v>
      </c>
      <c r="P2" s="3">
        <v>1</v>
      </c>
      <c r="Q2" s="3">
        <v>1</v>
      </c>
      <c r="R2" s="3">
        <v>1</v>
      </c>
      <c r="S2" s="3"/>
      <c r="T2" s="3">
        <v>1</v>
      </c>
      <c r="U2" s="3"/>
      <c r="V2" s="3"/>
      <c r="W2" s="3">
        <v>1</v>
      </c>
      <c r="X2" s="3">
        <v>1</v>
      </c>
      <c r="Y2" s="3"/>
      <c r="Z2" s="3">
        <v>1</v>
      </c>
      <c r="AA2" s="3"/>
      <c r="AB2" s="3"/>
      <c r="AC2" s="3"/>
      <c r="AD2" s="3"/>
      <c r="AE2" s="3">
        <v>1</v>
      </c>
    </row>
    <row r="3" spans="1:31" x14ac:dyDescent="0.2">
      <c r="A3" s="2" t="s">
        <v>93</v>
      </c>
      <c r="B3" s="3">
        <v>1</v>
      </c>
      <c r="C3" s="3"/>
      <c r="D3" s="3">
        <v>1</v>
      </c>
      <c r="E3" s="3"/>
      <c r="F3" s="3"/>
      <c r="G3" s="3">
        <v>1</v>
      </c>
      <c r="H3" s="3">
        <v>1</v>
      </c>
      <c r="I3" s="3"/>
      <c r="J3" s="3"/>
      <c r="K3" s="3">
        <v>1</v>
      </c>
      <c r="L3" s="3"/>
      <c r="M3" s="3">
        <v>1</v>
      </c>
      <c r="N3" s="3"/>
      <c r="O3" s="3">
        <v>1</v>
      </c>
      <c r="P3" s="3">
        <v>1</v>
      </c>
      <c r="Q3" s="3">
        <v>1</v>
      </c>
      <c r="R3" s="3">
        <v>1</v>
      </c>
      <c r="S3" s="3"/>
      <c r="T3" s="3"/>
      <c r="U3" s="3">
        <v>1</v>
      </c>
      <c r="V3" s="3">
        <v>1</v>
      </c>
      <c r="W3" s="3"/>
      <c r="X3" s="3">
        <v>1</v>
      </c>
      <c r="Y3" s="3">
        <v>1</v>
      </c>
      <c r="Z3" s="3"/>
      <c r="AA3" s="3"/>
      <c r="AB3" s="3">
        <v>1</v>
      </c>
      <c r="AC3" s="3"/>
      <c r="AD3" s="3"/>
      <c r="AE3" s="3">
        <v>1</v>
      </c>
    </row>
    <row r="4" spans="1:31" x14ac:dyDescent="0.2">
      <c r="A4" s="2" t="s">
        <v>92</v>
      </c>
      <c r="B4" s="3">
        <v>1</v>
      </c>
      <c r="C4" s="3"/>
      <c r="D4" s="3">
        <v>1</v>
      </c>
      <c r="E4" s="3"/>
      <c r="F4" s="3"/>
      <c r="G4" s="3">
        <v>1</v>
      </c>
      <c r="H4" s="3">
        <v>1</v>
      </c>
      <c r="I4" s="3"/>
      <c r="J4" s="3"/>
      <c r="K4" s="3">
        <v>1</v>
      </c>
      <c r="L4" s="3"/>
      <c r="M4" s="3">
        <v>1</v>
      </c>
      <c r="N4" s="3"/>
      <c r="O4" s="3">
        <v>1</v>
      </c>
      <c r="P4" s="3">
        <v>1</v>
      </c>
      <c r="Q4" s="3">
        <v>1</v>
      </c>
      <c r="R4" s="3">
        <v>1</v>
      </c>
      <c r="S4" s="3"/>
      <c r="T4" s="3"/>
      <c r="U4" s="3">
        <v>1</v>
      </c>
      <c r="V4" s="3">
        <v>1</v>
      </c>
      <c r="W4" s="3"/>
      <c r="X4" s="3">
        <v>1</v>
      </c>
      <c r="Y4" s="3">
        <v>1</v>
      </c>
      <c r="Z4" s="3"/>
      <c r="AA4" s="3"/>
      <c r="AB4" s="3">
        <v>1</v>
      </c>
      <c r="AC4" s="3"/>
      <c r="AD4" s="3"/>
      <c r="AE4" s="3"/>
    </row>
    <row r="5" spans="1:31" x14ac:dyDescent="0.2">
      <c r="A5" s="2" t="s">
        <v>100</v>
      </c>
      <c r="B5" s="3">
        <v>1</v>
      </c>
      <c r="C5" s="3"/>
      <c r="D5" s="3">
        <v>1</v>
      </c>
      <c r="E5" s="3"/>
      <c r="F5" s="3"/>
      <c r="G5" s="3">
        <v>1</v>
      </c>
      <c r="H5" s="3">
        <v>1</v>
      </c>
      <c r="I5" s="3"/>
      <c r="J5" s="3"/>
      <c r="K5" s="3">
        <v>1</v>
      </c>
      <c r="L5" s="3"/>
      <c r="M5" s="3">
        <v>1</v>
      </c>
      <c r="N5" s="3"/>
      <c r="O5" s="3">
        <v>1</v>
      </c>
      <c r="P5" s="3">
        <v>1</v>
      </c>
      <c r="Q5" s="3">
        <v>1</v>
      </c>
      <c r="R5" s="3">
        <v>1</v>
      </c>
      <c r="S5" s="3"/>
      <c r="T5" s="3"/>
      <c r="U5" s="3">
        <v>1</v>
      </c>
      <c r="V5" s="3">
        <v>1</v>
      </c>
      <c r="W5" s="3"/>
      <c r="X5" s="3">
        <v>1</v>
      </c>
      <c r="Y5" s="3">
        <v>1</v>
      </c>
      <c r="Z5" s="3"/>
      <c r="AA5" s="3"/>
      <c r="AB5" s="3">
        <v>1</v>
      </c>
      <c r="AC5" s="3"/>
      <c r="AD5" s="3"/>
      <c r="AE5" s="3"/>
    </row>
    <row r="6" spans="1:31" x14ac:dyDescent="0.2">
      <c r="A6" s="2" t="s">
        <v>22</v>
      </c>
      <c r="B6" s="3">
        <v>1</v>
      </c>
      <c r="C6" s="3">
        <v>1</v>
      </c>
      <c r="D6" s="3"/>
      <c r="E6" s="3">
        <v>1</v>
      </c>
      <c r="F6" s="3"/>
      <c r="G6" s="3"/>
      <c r="H6" s="3"/>
      <c r="I6" s="3"/>
      <c r="J6" s="3"/>
      <c r="K6" s="3"/>
      <c r="L6" s="3">
        <v>1</v>
      </c>
      <c r="M6" s="3"/>
      <c r="N6" s="3"/>
      <c r="O6" s="3"/>
      <c r="P6" s="3">
        <v>1</v>
      </c>
      <c r="Q6" s="3">
        <v>1</v>
      </c>
      <c r="R6" s="3">
        <v>1</v>
      </c>
      <c r="S6" s="3">
        <v>1</v>
      </c>
      <c r="T6" s="3"/>
      <c r="U6" s="3"/>
      <c r="V6" s="3"/>
      <c r="W6" s="3">
        <v>1</v>
      </c>
      <c r="X6" s="3"/>
      <c r="Y6" s="3">
        <v>1</v>
      </c>
      <c r="Z6" s="3"/>
      <c r="AA6" s="3"/>
      <c r="AB6" s="3"/>
      <c r="AC6" s="3"/>
      <c r="AD6" s="3"/>
      <c r="AE6" s="3"/>
    </row>
    <row r="7" spans="1:31" x14ac:dyDescent="0.2">
      <c r="A7" s="2" t="s">
        <v>23</v>
      </c>
      <c r="B7" s="3">
        <v>1</v>
      </c>
      <c r="C7" s="3">
        <v>1</v>
      </c>
      <c r="D7" s="3"/>
      <c r="E7" s="3">
        <v>1</v>
      </c>
      <c r="F7" s="3"/>
      <c r="G7" s="3"/>
      <c r="H7" s="3"/>
      <c r="I7" s="3"/>
      <c r="J7" s="3"/>
      <c r="K7" s="3"/>
      <c r="L7" s="3">
        <v>1</v>
      </c>
      <c r="M7" s="3"/>
      <c r="N7" s="3"/>
      <c r="O7" s="3">
        <v>1</v>
      </c>
      <c r="P7" s="3">
        <v>1</v>
      </c>
      <c r="Q7" s="3">
        <v>1</v>
      </c>
      <c r="R7" s="3">
        <v>1</v>
      </c>
      <c r="S7" s="3">
        <v>1</v>
      </c>
      <c r="T7" s="3"/>
      <c r="U7" s="3"/>
      <c r="V7" s="3"/>
      <c r="W7" s="3">
        <v>1</v>
      </c>
      <c r="X7" s="3"/>
      <c r="Y7" s="3">
        <v>1</v>
      </c>
      <c r="Z7" s="3"/>
      <c r="AA7" s="3">
        <v>1</v>
      </c>
      <c r="AB7" s="3"/>
      <c r="AC7" s="3"/>
      <c r="AD7" s="3"/>
      <c r="AE7" s="3"/>
    </row>
    <row r="8" spans="1:31" x14ac:dyDescent="0.2">
      <c r="A8" s="2" t="s">
        <v>24</v>
      </c>
      <c r="B8" s="3">
        <v>1</v>
      </c>
      <c r="C8" s="3"/>
      <c r="D8" s="3"/>
      <c r="E8" s="3">
        <v>1</v>
      </c>
      <c r="F8" s="3"/>
      <c r="G8" s="3"/>
      <c r="H8" s="3">
        <v>1</v>
      </c>
      <c r="I8" s="3"/>
      <c r="J8" s="3"/>
      <c r="K8" s="3">
        <v>1</v>
      </c>
      <c r="L8" s="3"/>
      <c r="M8" s="3">
        <v>1</v>
      </c>
      <c r="N8" s="3"/>
      <c r="O8" s="3">
        <v>1</v>
      </c>
      <c r="P8" s="3"/>
      <c r="Q8" s="3">
        <v>1</v>
      </c>
      <c r="R8" s="3">
        <v>1</v>
      </c>
      <c r="S8" s="3"/>
      <c r="T8" s="3"/>
      <c r="U8" s="3"/>
      <c r="V8" s="3"/>
      <c r="W8" s="3">
        <v>1</v>
      </c>
      <c r="X8" s="3"/>
      <c r="Y8" s="35">
        <v>1</v>
      </c>
      <c r="Z8" s="3"/>
      <c r="AA8" s="3"/>
      <c r="AB8" s="3">
        <v>1</v>
      </c>
      <c r="AC8" s="3"/>
      <c r="AD8" s="3"/>
      <c r="AE8" s="3"/>
    </row>
    <row r="9" spans="1:31" x14ac:dyDescent="0.2">
      <c r="A9" s="2" t="s">
        <v>25</v>
      </c>
      <c r="B9" s="3"/>
      <c r="C9" s="3">
        <v>1</v>
      </c>
      <c r="D9" s="3"/>
      <c r="E9" s="3"/>
      <c r="F9" s="3"/>
      <c r="G9" s="3">
        <v>1</v>
      </c>
      <c r="H9" s="3">
        <v>1</v>
      </c>
      <c r="I9" s="3"/>
      <c r="J9" s="3"/>
      <c r="K9" s="3"/>
      <c r="L9" s="3">
        <v>1</v>
      </c>
      <c r="M9" s="3"/>
      <c r="N9" s="3"/>
      <c r="O9" s="3">
        <v>1</v>
      </c>
      <c r="P9" s="3">
        <v>1</v>
      </c>
      <c r="Q9" s="3"/>
      <c r="R9" s="3"/>
      <c r="S9" s="3">
        <v>1</v>
      </c>
      <c r="T9" s="3"/>
      <c r="U9" s="3"/>
      <c r="V9" s="3"/>
      <c r="W9" s="3">
        <v>1</v>
      </c>
      <c r="X9" s="3"/>
      <c r="Y9" s="3"/>
      <c r="Z9" s="3"/>
      <c r="AA9" s="3"/>
      <c r="AB9" s="3">
        <v>1</v>
      </c>
      <c r="AC9" s="3"/>
      <c r="AD9" s="3"/>
      <c r="AE9" s="3"/>
    </row>
    <row r="10" spans="1:31" x14ac:dyDescent="0.2">
      <c r="A10" s="2" t="s">
        <v>26</v>
      </c>
      <c r="B10" s="3"/>
      <c r="C10" s="3"/>
      <c r="D10" s="3">
        <v>1</v>
      </c>
      <c r="E10" s="3"/>
      <c r="F10" s="3"/>
      <c r="G10" s="3">
        <v>1</v>
      </c>
      <c r="H10" s="3">
        <v>1</v>
      </c>
      <c r="I10" s="3"/>
      <c r="J10" s="3"/>
      <c r="K10" s="3"/>
      <c r="L10" s="3">
        <v>1</v>
      </c>
      <c r="M10" s="3"/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/>
      <c r="U10" s="3"/>
      <c r="V10" s="3"/>
      <c r="W10" s="3">
        <v>1</v>
      </c>
      <c r="X10" s="3"/>
      <c r="Y10" s="35">
        <v>1</v>
      </c>
      <c r="Z10" s="3"/>
      <c r="AA10" s="3"/>
      <c r="AB10" s="3">
        <v>1</v>
      </c>
      <c r="AC10" s="3"/>
      <c r="AD10" s="3"/>
      <c r="AE10" s="3"/>
    </row>
    <row r="11" spans="1:31" x14ac:dyDescent="0.2">
      <c r="A11" s="2" t="s">
        <v>95</v>
      </c>
      <c r="B11" s="3"/>
      <c r="C11" s="3"/>
      <c r="D11" s="3"/>
      <c r="E11" s="3"/>
      <c r="F11" s="3"/>
      <c r="G11" s="3">
        <v>1</v>
      </c>
      <c r="H11" s="3"/>
      <c r="I11" s="3"/>
      <c r="J11" s="3"/>
      <c r="K11" s="3"/>
      <c r="L11" s="3"/>
      <c r="M11" s="3">
        <v>1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5">
        <v>1</v>
      </c>
      <c r="Z11" s="3">
        <v>1</v>
      </c>
      <c r="AA11" s="3"/>
      <c r="AB11" s="3"/>
      <c r="AC11" s="3">
        <v>1</v>
      </c>
      <c r="AD11" s="3"/>
      <c r="AE11" s="3"/>
    </row>
    <row r="12" spans="1:31" x14ac:dyDescent="0.2">
      <c r="A12" s="2" t="s">
        <v>27</v>
      </c>
      <c r="B12" s="3">
        <v>1</v>
      </c>
      <c r="C12" s="3"/>
      <c r="D12" s="3">
        <v>1</v>
      </c>
      <c r="E12" s="3"/>
      <c r="F12" s="3"/>
      <c r="G12" s="3"/>
      <c r="H12" s="3"/>
      <c r="I12" s="3"/>
      <c r="J12" s="3"/>
      <c r="K12" s="3"/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/>
      <c r="R12" s="3"/>
      <c r="S12" s="3">
        <v>1</v>
      </c>
      <c r="T12" s="3"/>
      <c r="U12" s="3"/>
      <c r="V12" s="3"/>
      <c r="W12" s="3">
        <v>1</v>
      </c>
      <c r="X12" s="3"/>
      <c r="Y12" s="35">
        <v>1</v>
      </c>
      <c r="Z12" s="3">
        <v>1</v>
      </c>
      <c r="AA12" s="3"/>
      <c r="AB12" s="3">
        <v>1</v>
      </c>
      <c r="AC12" s="3"/>
      <c r="AD12" s="3"/>
      <c r="AE12" s="3">
        <v>1</v>
      </c>
    </row>
    <row r="13" spans="1:31" x14ac:dyDescent="0.2">
      <c r="A13" s="2" t="s">
        <v>97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>
        <v>1</v>
      </c>
      <c r="T13" s="3"/>
      <c r="U13" s="3"/>
      <c r="V13" s="3"/>
      <c r="W13" s="3"/>
      <c r="X13" s="3"/>
      <c r="Y13" s="35">
        <v>1</v>
      </c>
      <c r="Z13" s="3"/>
      <c r="AA13" s="3"/>
      <c r="AB13" s="3">
        <v>1</v>
      </c>
      <c r="AC13" s="3"/>
      <c r="AD13" s="3"/>
      <c r="AE13" s="3"/>
    </row>
    <row r="14" spans="1:31" x14ac:dyDescent="0.2">
      <c r="A14" s="2" t="s">
        <v>28</v>
      </c>
      <c r="B14" s="3">
        <v>1</v>
      </c>
      <c r="C14" s="3"/>
      <c r="D14" s="3"/>
      <c r="E14" s="3">
        <v>1</v>
      </c>
      <c r="F14" s="3"/>
      <c r="G14" s="3"/>
      <c r="H14" s="3"/>
      <c r="I14" s="3"/>
      <c r="J14" s="3"/>
      <c r="K14" s="3"/>
      <c r="L14" s="3">
        <v>1</v>
      </c>
      <c r="M14" s="3">
        <v>1</v>
      </c>
      <c r="N14" s="3"/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/>
      <c r="U14" s="3"/>
      <c r="V14" s="3"/>
      <c r="W14" s="3">
        <v>1</v>
      </c>
      <c r="X14" s="3">
        <v>1</v>
      </c>
      <c r="Y14" s="35">
        <v>1</v>
      </c>
      <c r="Z14" s="3"/>
      <c r="AA14" s="3"/>
      <c r="AB14" s="3">
        <v>1</v>
      </c>
      <c r="AC14" s="3">
        <v>1</v>
      </c>
      <c r="AD14" s="3"/>
      <c r="AE14" s="3">
        <v>1</v>
      </c>
    </row>
    <row r="15" spans="1:31" x14ac:dyDescent="0.2">
      <c r="A15" s="2" t="s">
        <v>98</v>
      </c>
      <c r="B15" s="3"/>
      <c r="C15" s="3"/>
      <c r="D15" s="3"/>
      <c r="E15" s="3">
        <v>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5">
        <v>1</v>
      </c>
      <c r="Z15" s="3"/>
      <c r="AA15" s="3"/>
      <c r="AB15" s="3"/>
      <c r="AC15" s="3"/>
      <c r="AD15" s="3"/>
      <c r="AE15" s="3"/>
    </row>
    <row r="16" spans="1:31" x14ac:dyDescent="0.2">
      <c r="A16" s="2" t="s">
        <v>29</v>
      </c>
      <c r="B16" s="3"/>
      <c r="C16" s="3">
        <v>1</v>
      </c>
      <c r="D16" s="3"/>
      <c r="E16" s="3">
        <v>1</v>
      </c>
      <c r="F16" s="3"/>
      <c r="G16" s="3"/>
      <c r="H16" s="3"/>
      <c r="I16" s="3"/>
      <c r="J16" s="3"/>
      <c r="K16" s="3">
        <v>1</v>
      </c>
      <c r="L16" s="3"/>
      <c r="M16" s="3"/>
      <c r="N16" s="3"/>
      <c r="O16" s="3">
        <v>1</v>
      </c>
      <c r="P16" s="3">
        <v>1</v>
      </c>
      <c r="Q16" s="3"/>
      <c r="R16" s="3"/>
      <c r="S16" s="3">
        <v>1</v>
      </c>
      <c r="T16" s="3"/>
      <c r="U16" s="3"/>
      <c r="V16" s="3"/>
      <c r="W16" s="3">
        <v>1</v>
      </c>
      <c r="X16" s="3"/>
      <c r="Y16" s="35">
        <v>1</v>
      </c>
      <c r="Z16" s="3"/>
      <c r="AA16" s="3">
        <v>1</v>
      </c>
      <c r="AB16" s="3"/>
      <c r="AC16" s="3"/>
      <c r="AD16" s="3"/>
      <c r="AE16" s="3"/>
    </row>
    <row r="17" spans="1:31" x14ac:dyDescent="0.2">
      <c r="A17" s="2" t="s">
        <v>94</v>
      </c>
      <c r="B17" s="3"/>
      <c r="C17" s="3"/>
      <c r="D17" s="3"/>
      <c r="E17" s="3">
        <v>1</v>
      </c>
      <c r="F17" s="3"/>
      <c r="G17" s="3"/>
      <c r="H17" s="3">
        <v>1</v>
      </c>
      <c r="I17" s="3"/>
      <c r="J17" s="3"/>
      <c r="K17" s="3"/>
      <c r="L17" s="3"/>
      <c r="M17" s="3"/>
      <c r="N17" s="3"/>
      <c r="O17" s="3">
        <v>1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>
        <v>1</v>
      </c>
      <c r="AB17" s="3"/>
      <c r="AC17" s="3">
        <v>1</v>
      </c>
      <c r="AD17" s="3"/>
      <c r="AE17" s="3"/>
    </row>
    <row r="18" spans="1:31" x14ac:dyDescent="0.2">
      <c r="A18" s="2" t="s">
        <v>30</v>
      </c>
      <c r="B18" s="3"/>
      <c r="C18" s="3"/>
      <c r="D18" s="3"/>
      <c r="E18" s="3">
        <v>1</v>
      </c>
      <c r="F18" s="3"/>
      <c r="G18" s="3"/>
      <c r="H18" s="3"/>
      <c r="I18" s="3"/>
      <c r="J18" s="3"/>
      <c r="K18" s="3"/>
      <c r="L18" s="3"/>
      <c r="M18" s="3"/>
      <c r="N18" s="3">
        <v>1</v>
      </c>
      <c r="O18" s="3">
        <v>1</v>
      </c>
      <c r="P18" s="3">
        <v>1</v>
      </c>
      <c r="Q18" s="3"/>
      <c r="R18" s="3"/>
      <c r="S18" s="3"/>
      <c r="T18" s="3"/>
      <c r="U18" s="3"/>
      <c r="V18" s="3"/>
      <c r="W18" s="3">
        <v>1</v>
      </c>
      <c r="X18" s="3"/>
      <c r="Y18" s="3"/>
      <c r="Z18" s="3"/>
      <c r="AA18" s="3">
        <v>1</v>
      </c>
      <c r="AB18" s="3"/>
      <c r="AC18" s="3"/>
      <c r="AD18" s="3"/>
      <c r="AE18" s="3"/>
    </row>
    <row r="19" spans="1:31" x14ac:dyDescent="0.2">
      <c r="A19" s="2" t="s">
        <v>76</v>
      </c>
      <c r="B19" s="3"/>
      <c r="C19" s="3"/>
      <c r="D19" s="3"/>
      <c r="E19" s="3">
        <v>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v>1</v>
      </c>
      <c r="Q19" s="3"/>
      <c r="R19" s="3"/>
      <c r="S19" s="3">
        <v>1</v>
      </c>
      <c r="T19" s="3"/>
      <c r="U19" s="3"/>
      <c r="V19" s="3"/>
      <c r="W19" s="3"/>
      <c r="X19" s="3"/>
      <c r="Y19" s="3">
        <v>1</v>
      </c>
      <c r="Z19" s="3"/>
      <c r="AA19" s="3">
        <v>1</v>
      </c>
      <c r="AB19" s="3"/>
      <c r="AC19" s="3"/>
      <c r="AD19" s="3"/>
      <c r="AE19" s="3"/>
    </row>
    <row r="20" spans="1:31" x14ac:dyDescent="0.2">
      <c r="A20" s="2" t="s">
        <v>148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>
        <v>1</v>
      </c>
      <c r="O20" s="3">
        <v>1</v>
      </c>
      <c r="P20" s="3"/>
      <c r="Q20" s="3"/>
      <c r="R20" s="3"/>
      <c r="S20" s="3"/>
      <c r="T20" s="3"/>
      <c r="U20" s="3"/>
      <c r="V20" s="3"/>
      <c r="W20" s="3"/>
      <c r="X20" s="3"/>
      <c r="Y20" s="35">
        <v>1</v>
      </c>
      <c r="Z20" s="3"/>
      <c r="AA20" s="3">
        <v>1</v>
      </c>
      <c r="AB20" s="3"/>
      <c r="AC20" s="3"/>
      <c r="AD20" s="3"/>
      <c r="AE20" s="3"/>
    </row>
    <row r="21" spans="1:31" x14ac:dyDescent="0.2">
      <c r="A21" s="2" t="s">
        <v>89</v>
      </c>
      <c r="B21" s="3"/>
      <c r="C21" s="3">
        <v>1</v>
      </c>
      <c r="D21" s="3"/>
      <c r="E21" s="3">
        <v>1</v>
      </c>
      <c r="F21" s="3"/>
      <c r="G21" s="3"/>
      <c r="H21" s="3"/>
      <c r="I21" s="3"/>
      <c r="J21" s="3"/>
      <c r="K21" s="3"/>
      <c r="L21" s="3"/>
      <c r="M21" s="3">
        <v>1</v>
      </c>
      <c r="N21" s="3">
        <v>1</v>
      </c>
      <c r="O21" s="3">
        <v>1</v>
      </c>
      <c r="P21" s="3"/>
      <c r="Q21" s="3">
        <v>1</v>
      </c>
      <c r="R21" s="3"/>
      <c r="S21" s="3">
        <v>1</v>
      </c>
      <c r="T21" s="3"/>
      <c r="U21" s="3"/>
      <c r="V21" s="3"/>
      <c r="W21" s="3">
        <v>1</v>
      </c>
      <c r="X21" s="3"/>
      <c r="Y21" s="3">
        <v>1</v>
      </c>
      <c r="Z21" s="3"/>
      <c r="AA21" s="3"/>
      <c r="AB21" s="3">
        <v>1</v>
      </c>
      <c r="AC21" s="3">
        <v>1</v>
      </c>
      <c r="AD21" s="3"/>
      <c r="AE21" s="3"/>
    </row>
    <row r="22" spans="1:31" x14ac:dyDescent="0.2">
      <c r="A22" s="2" t="s">
        <v>90</v>
      </c>
      <c r="B22" s="3"/>
      <c r="C22" s="3"/>
      <c r="D22" s="3">
        <v>1</v>
      </c>
      <c r="E22" s="3"/>
      <c r="F22" s="3"/>
      <c r="G22" s="3"/>
      <c r="H22" s="3"/>
      <c r="I22" s="3"/>
      <c r="J22" s="3"/>
      <c r="K22" s="3"/>
      <c r="L22" s="3"/>
      <c r="M22" s="3">
        <v>1</v>
      </c>
      <c r="N22" s="3"/>
      <c r="O22" s="3">
        <v>1</v>
      </c>
      <c r="P22" s="3">
        <v>1</v>
      </c>
      <c r="Q22" s="3">
        <v>1</v>
      </c>
      <c r="R22" s="3">
        <v>1</v>
      </c>
      <c r="S22" s="3"/>
      <c r="T22" s="3"/>
      <c r="U22" s="3"/>
      <c r="V22" s="3"/>
      <c r="W22" s="3">
        <v>1</v>
      </c>
      <c r="X22" s="3"/>
      <c r="Y22" s="3"/>
      <c r="Z22" s="3"/>
      <c r="AA22" s="3"/>
      <c r="AB22" s="3">
        <v>1</v>
      </c>
      <c r="AC22" s="3"/>
      <c r="AD22" s="3"/>
      <c r="AE22" s="3"/>
    </row>
    <row r="23" spans="1:31" x14ac:dyDescent="0.2">
      <c r="A23" s="2" t="s">
        <v>133</v>
      </c>
      <c r="B23" s="3">
        <v>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>
        <v>1</v>
      </c>
      <c r="R23" s="3"/>
      <c r="S23" s="3"/>
      <c r="T23" s="3"/>
      <c r="U23" s="3"/>
      <c r="V23" s="3"/>
      <c r="W23" s="3">
        <v>1</v>
      </c>
      <c r="X23" s="3"/>
      <c r="Y23" s="3">
        <v>1</v>
      </c>
      <c r="Z23" s="3"/>
      <c r="AA23" s="3"/>
      <c r="AB23" s="3"/>
      <c r="AC23" s="3"/>
      <c r="AD23" s="3"/>
      <c r="AE23" s="3"/>
    </row>
    <row r="24" spans="1:31" x14ac:dyDescent="0.2">
      <c r="A24" s="2" t="s">
        <v>122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>
        <v>1</v>
      </c>
      <c r="AE24" s="3"/>
    </row>
    <row r="25" spans="1:31" x14ac:dyDescent="0.2">
      <c r="A25" s="2" t="s">
        <v>123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>
        <v>1</v>
      </c>
      <c r="AE25" s="3"/>
    </row>
    <row r="26" spans="1:31" x14ac:dyDescent="0.2">
      <c r="A26" s="2" t="s">
        <v>124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>
        <v>1</v>
      </c>
      <c r="AE26" s="3"/>
    </row>
    <row r="27" spans="1:31" x14ac:dyDescent="0.2">
      <c r="A27" s="2" t="s">
        <v>125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>
        <v>1</v>
      </c>
      <c r="AE27" s="3"/>
    </row>
    <row r="28" spans="1:31" x14ac:dyDescent="0.2">
      <c r="A28" s="2" t="s">
        <v>126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>
        <v>1</v>
      </c>
      <c r="AE28" s="3"/>
    </row>
    <row r="29" spans="1:31" x14ac:dyDescent="0.2">
      <c r="A29" s="2" t="s">
        <v>127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>
        <v>1</v>
      </c>
      <c r="AE29" s="3"/>
    </row>
    <row r="30" spans="1:31" x14ac:dyDescent="0.2">
      <c r="A30" s="2" t="s">
        <v>128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>
        <v>1</v>
      </c>
      <c r="AE30" s="3"/>
    </row>
    <row r="31" spans="1:31" x14ac:dyDescent="0.2">
      <c r="A31" s="2" t="s">
        <v>129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>
        <v>1</v>
      </c>
      <c r="AE31" s="3"/>
    </row>
    <row r="32" spans="1:31" x14ac:dyDescent="0.2">
      <c r="A32" s="2" t="s">
        <v>130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>
        <v>1</v>
      </c>
      <c r="AE32" s="3"/>
    </row>
    <row r="33" spans="1:31" x14ac:dyDescent="0.2">
      <c r="A33" s="2" t="s">
        <v>131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>
        <v>1</v>
      </c>
      <c r="AE33" s="3"/>
    </row>
    <row r="34" spans="1:31" x14ac:dyDescent="0.2">
      <c r="A34" s="2" t="s">
        <v>175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>
        <v>1</v>
      </c>
      <c r="P34" s="3"/>
      <c r="Q34" s="3"/>
      <c r="R34" s="3"/>
      <c r="S34" s="3"/>
      <c r="T34" s="3">
        <v>1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>
        <v>1</v>
      </c>
    </row>
    <row r="35" spans="1:31" x14ac:dyDescent="0.2">
      <c r="A35" s="2" t="s">
        <v>105</v>
      </c>
      <c r="B35" s="3">
        <v>1</v>
      </c>
      <c r="C35" s="3"/>
      <c r="D35" s="3"/>
      <c r="E35" s="3"/>
      <c r="F35" s="3"/>
      <c r="G35" s="3">
        <v>1</v>
      </c>
      <c r="H35" s="3">
        <v>1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>
        <v>1</v>
      </c>
      <c r="X35" s="3"/>
      <c r="Y35" s="3"/>
      <c r="Z35" s="3"/>
      <c r="AA35" s="3"/>
      <c r="AB35" s="3"/>
      <c r="AC35" s="3"/>
      <c r="AD35" s="3"/>
      <c r="AE35" s="3"/>
    </row>
    <row r="36" spans="1:31" x14ac:dyDescent="0.2">
      <c r="A36" s="2" t="s">
        <v>157</v>
      </c>
      <c r="B36" s="3">
        <v>1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>
        <v>1</v>
      </c>
      <c r="R36" s="3">
        <v>1</v>
      </c>
      <c r="S36" s="3"/>
      <c r="T36" s="3"/>
      <c r="U36" s="3"/>
      <c r="V36" s="3"/>
      <c r="W36" s="3"/>
      <c r="X36" s="3"/>
      <c r="Y36" s="3"/>
      <c r="Z36" s="3"/>
      <c r="AA36" s="3"/>
      <c r="AB36" s="3">
        <v>1</v>
      </c>
      <c r="AC36" s="3"/>
      <c r="AD36" s="3"/>
      <c r="AE36" s="3"/>
    </row>
    <row r="37" spans="1:31" x14ac:dyDescent="0.2">
      <c r="A37" s="2" t="s">
        <v>106</v>
      </c>
      <c r="B37" s="3">
        <v>1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>
        <v>1</v>
      </c>
      <c r="O37" s="3">
        <v>1</v>
      </c>
      <c r="P37" s="3"/>
      <c r="Q37" s="3"/>
      <c r="R37" s="3"/>
      <c r="S37" s="3">
        <v>1</v>
      </c>
      <c r="T37" s="3"/>
      <c r="U37" s="3"/>
      <c r="V37" s="3">
        <v>1</v>
      </c>
      <c r="W37" s="3"/>
      <c r="X37" s="3"/>
      <c r="Y37" s="3"/>
      <c r="Z37" s="3">
        <v>1</v>
      </c>
      <c r="AA37" s="3">
        <v>1</v>
      </c>
      <c r="AB37" s="3"/>
      <c r="AC37" s="3"/>
      <c r="AD37" s="3"/>
      <c r="AE37" s="3"/>
    </row>
    <row r="38" spans="1:31" x14ac:dyDescent="0.2">
      <c r="A38" s="2" t="s">
        <v>185</v>
      </c>
      <c r="B38" s="43"/>
      <c r="C38" s="3"/>
      <c r="D38" s="3"/>
      <c r="E38" s="3"/>
      <c r="F38" s="3"/>
      <c r="G38" s="3"/>
      <c r="H38" s="3">
        <v>1</v>
      </c>
      <c r="I38" s="3"/>
      <c r="J38" s="3"/>
      <c r="K38" s="45">
        <v>1</v>
      </c>
      <c r="L38" s="3"/>
      <c r="M38" s="3"/>
      <c r="N38" s="45">
        <v>1</v>
      </c>
      <c r="O38" s="3"/>
      <c r="P38" s="3"/>
      <c r="Q38" s="3">
        <v>1</v>
      </c>
      <c r="R38" s="3">
        <v>1</v>
      </c>
      <c r="S38" s="3"/>
      <c r="T38" s="3">
        <v>1</v>
      </c>
      <c r="U38" s="3"/>
      <c r="V38" s="3"/>
      <c r="W38" s="45">
        <v>1</v>
      </c>
      <c r="X38" s="3"/>
      <c r="Y38" s="3">
        <v>1</v>
      </c>
      <c r="Z38" s="3"/>
      <c r="AA38" s="3"/>
      <c r="AB38" s="3"/>
      <c r="AC38" s="3"/>
      <c r="AD38" s="3"/>
      <c r="AE38" s="3"/>
    </row>
    <row r="39" spans="1:31" x14ac:dyDescent="0.2">
      <c r="A39" s="2" t="s">
        <v>107</v>
      </c>
      <c r="B39" s="3"/>
      <c r="C39" s="3"/>
      <c r="D39" s="3"/>
      <c r="E39" s="3"/>
      <c r="F39" s="3"/>
      <c r="G39" s="3"/>
      <c r="H39" s="3">
        <v>1</v>
      </c>
      <c r="I39" s="3"/>
      <c r="J39" s="3"/>
      <c r="K39" s="45">
        <v>1</v>
      </c>
      <c r="L39" s="3"/>
      <c r="M39" s="3"/>
      <c r="N39" s="3">
        <v>1</v>
      </c>
      <c r="O39" s="3"/>
      <c r="P39" s="3"/>
      <c r="Q39" s="3">
        <v>1</v>
      </c>
      <c r="R39" s="3">
        <v>1</v>
      </c>
      <c r="S39" s="3"/>
      <c r="T39" s="3">
        <v>1</v>
      </c>
      <c r="U39" s="3"/>
      <c r="V39" s="3"/>
      <c r="W39" s="45">
        <v>1</v>
      </c>
      <c r="X39" s="3"/>
      <c r="Y39" s="3">
        <v>1</v>
      </c>
      <c r="Z39" s="3"/>
      <c r="AA39" s="3"/>
      <c r="AB39" s="3"/>
      <c r="AC39" s="3"/>
      <c r="AD39" s="3"/>
      <c r="AE39" s="3"/>
    </row>
    <row r="40" spans="1:31" x14ac:dyDescent="0.2">
      <c r="A40" s="2" t="s">
        <v>108</v>
      </c>
      <c r="B40" s="3">
        <v>1</v>
      </c>
      <c r="C40" s="3">
        <v>1</v>
      </c>
      <c r="D40" s="3"/>
      <c r="E40" s="3">
        <v>1</v>
      </c>
      <c r="F40" s="3"/>
      <c r="G40" s="3"/>
      <c r="H40" s="3">
        <v>1</v>
      </c>
      <c r="I40" s="3"/>
      <c r="J40" s="3"/>
      <c r="K40" s="3">
        <v>1</v>
      </c>
      <c r="L40" s="3"/>
      <c r="M40" s="3"/>
      <c r="N40" s="3"/>
      <c r="O40" s="3">
        <v>1</v>
      </c>
      <c r="P40" s="3"/>
      <c r="Q40" s="3"/>
      <c r="R40" s="3"/>
      <c r="S40" s="3">
        <v>1</v>
      </c>
      <c r="T40" s="3">
        <v>1</v>
      </c>
      <c r="U40" s="3"/>
      <c r="V40" s="3">
        <v>1</v>
      </c>
      <c r="W40" s="3">
        <v>1</v>
      </c>
      <c r="X40" s="3"/>
      <c r="Y40" s="3">
        <v>1</v>
      </c>
      <c r="Z40" s="3"/>
      <c r="AA40" s="3">
        <v>1</v>
      </c>
      <c r="AB40" s="3"/>
      <c r="AC40" s="3"/>
      <c r="AD40" s="3"/>
      <c r="AE40" s="3"/>
    </row>
    <row r="41" spans="1:31" x14ac:dyDescent="0.2">
      <c r="A41" s="4" t="s">
        <v>112</v>
      </c>
      <c r="B41" s="5"/>
      <c r="C41" s="5"/>
      <c r="D41" s="5">
        <v>1</v>
      </c>
      <c r="E41" s="5"/>
      <c r="F41" s="5">
        <v>1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1</v>
      </c>
      <c r="R41" s="5">
        <v>1</v>
      </c>
      <c r="S41" s="5"/>
      <c r="T41" s="5"/>
      <c r="U41" s="5">
        <v>1</v>
      </c>
      <c r="V41" s="5"/>
      <c r="W41" s="5">
        <v>1</v>
      </c>
      <c r="X41" s="5"/>
      <c r="Y41" s="5"/>
      <c r="Z41" s="5"/>
      <c r="AA41" s="5"/>
      <c r="AB41" s="5"/>
      <c r="AC41" s="5"/>
      <c r="AD41" s="5"/>
      <c r="AE41" s="5"/>
    </row>
    <row r="42" spans="1:31" x14ac:dyDescent="0.2">
      <c r="A42" s="4" t="s">
        <v>113</v>
      </c>
      <c r="B42" s="5"/>
      <c r="C42" s="5"/>
      <c r="D42" s="5">
        <v>1</v>
      </c>
      <c r="E42" s="5"/>
      <c r="F42" s="5">
        <v>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</v>
      </c>
      <c r="R42" s="5">
        <v>1</v>
      </c>
      <c r="S42" s="5">
        <v>1</v>
      </c>
      <c r="T42" s="5"/>
      <c r="U42" s="5"/>
      <c r="V42" s="5">
        <v>1</v>
      </c>
      <c r="W42" s="5"/>
      <c r="X42" s="5"/>
      <c r="Y42" s="5"/>
      <c r="Z42" s="5"/>
      <c r="AA42" s="5"/>
      <c r="AB42" s="5">
        <v>1</v>
      </c>
      <c r="AC42" s="5"/>
      <c r="AD42" s="5"/>
      <c r="AE42" s="5"/>
    </row>
    <row r="43" spans="1:31" x14ac:dyDescent="0.2">
      <c r="A43" s="4" t="s">
        <v>114</v>
      </c>
      <c r="B43" s="5"/>
      <c r="C43" s="5"/>
      <c r="D43" s="5"/>
      <c r="E43" s="5"/>
      <c r="F43" s="5">
        <v>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>
        <v>1</v>
      </c>
      <c r="V43" s="5"/>
      <c r="W43" s="5">
        <v>1</v>
      </c>
      <c r="X43" s="5"/>
      <c r="Y43" s="5">
        <v>1</v>
      </c>
      <c r="Z43" s="5"/>
      <c r="AA43" s="5"/>
      <c r="AB43" s="5"/>
      <c r="AC43" s="5"/>
      <c r="AD43" s="5"/>
      <c r="AE43" s="5"/>
    </row>
    <row r="44" spans="1:31" x14ac:dyDescent="0.2">
      <c r="A44" s="4" t="s">
        <v>115</v>
      </c>
      <c r="B44" s="5"/>
      <c r="C44" s="5"/>
      <c r="D44" s="5"/>
      <c r="E44" s="5">
        <v>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1</v>
      </c>
      <c r="R44" s="5">
        <v>1</v>
      </c>
      <c r="S44" s="5"/>
      <c r="T44" s="5"/>
      <c r="U44" s="5"/>
      <c r="V44" s="5">
        <v>1</v>
      </c>
      <c r="W44" s="5"/>
      <c r="X44" s="5"/>
      <c r="Y44" s="5"/>
      <c r="Z44" s="5"/>
      <c r="AA44" s="5"/>
      <c r="AB44" s="5"/>
      <c r="AC44" s="5">
        <v>1</v>
      </c>
      <c r="AD44" s="5"/>
      <c r="AE44" s="5"/>
    </row>
    <row r="45" spans="1:31" x14ac:dyDescent="0.2">
      <c r="A45" s="4" t="s">
        <v>116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>
        <v>1</v>
      </c>
      <c r="AD45" s="5"/>
      <c r="AE45" s="5"/>
    </row>
    <row r="46" spans="1:31" x14ac:dyDescent="0.2">
      <c r="A46" s="4" t="s">
        <v>117</v>
      </c>
      <c r="B46" s="5"/>
      <c r="C46" s="5"/>
      <c r="D46" s="5"/>
      <c r="E46" s="5"/>
      <c r="F46" s="5"/>
      <c r="G46" s="5"/>
      <c r="H46" s="5"/>
      <c r="I46" s="5">
        <v>1</v>
      </c>
      <c r="J46" s="5"/>
      <c r="K46" s="5"/>
      <c r="L46" s="5"/>
      <c r="M46" s="5"/>
      <c r="N46" s="5"/>
      <c r="O46" s="5"/>
      <c r="P46" s="5"/>
      <c r="Q46" s="5">
        <v>1</v>
      </c>
      <c r="R46" s="5">
        <v>1</v>
      </c>
      <c r="S46" s="5">
        <v>1</v>
      </c>
      <c r="T46" s="5"/>
      <c r="U46" s="5">
        <v>1</v>
      </c>
      <c r="V46" s="5"/>
      <c r="W46" s="5">
        <v>1</v>
      </c>
      <c r="X46" s="5"/>
      <c r="Y46" s="5">
        <v>1</v>
      </c>
      <c r="Z46" s="5"/>
      <c r="AA46" s="5"/>
      <c r="AB46" s="5"/>
      <c r="AC46" s="5"/>
      <c r="AD46" s="5"/>
      <c r="AE46" s="5"/>
    </row>
    <row r="47" spans="1:31" x14ac:dyDescent="0.2">
      <c r="A47" s="4" t="s">
        <v>118</v>
      </c>
      <c r="B47" s="5"/>
      <c r="C47" s="5">
        <v>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>
        <v>1</v>
      </c>
      <c r="R47" s="5">
        <v>1</v>
      </c>
      <c r="S47" s="5"/>
      <c r="T47" s="5"/>
      <c r="U47" s="5">
        <v>1</v>
      </c>
      <c r="V47" s="5"/>
      <c r="W47" s="5">
        <v>1</v>
      </c>
      <c r="X47" s="5"/>
      <c r="Y47" s="5"/>
      <c r="Z47" s="5"/>
      <c r="AA47" s="5"/>
      <c r="AB47" s="5"/>
      <c r="AC47" s="5"/>
      <c r="AD47" s="5"/>
      <c r="AE47" s="5"/>
    </row>
    <row r="48" spans="1:31" x14ac:dyDescent="0.2">
      <c r="A48" s="4" t="s">
        <v>119</v>
      </c>
      <c r="B48" s="5"/>
      <c r="C48" s="5">
        <v>1</v>
      </c>
      <c r="D48" s="5"/>
      <c r="E48" s="5">
        <v>1</v>
      </c>
      <c r="F48" s="5">
        <v>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>
        <v>1</v>
      </c>
      <c r="R48" s="5">
        <v>1</v>
      </c>
      <c r="S48" s="5"/>
      <c r="T48" s="5"/>
      <c r="U48" s="5">
        <v>1</v>
      </c>
      <c r="V48" s="5"/>
      <c r="W48" s="5">
        <v>1</v>
      </c>
      <c r="X48" s="5"/>
      <c r="Y48" s="5"/>
      <c r="Z48" s="5"/>
      <c r="AA48" s="5"/>
      <c r="AB48" s="5"/>
      <c r="AC48" s="5"/>
      <c r="AD48" s="5"/>
      <c r="AE48" s="5"/>
    </row>
    <row r="49" spans="1:31" x14ac:dyDescent="0.2">
      <c r="A49" s="4" t="s">
        <v>110</v>
      </c>
      <c r="B49" s="5"/>
      <c r="C49" s="5">
        <v>1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>
        <v>1</v>
      </c>
      <c r="T49" s="5"/>
      <c r="U49" s="5"/>
      <c r="V49" s="5"/>
      <c r="W49" s="5">
        <v>1</v>
      </c>
      <c r="X49" s="5"/>
      <c r="Y49" s="5"/>
      <c r="Z49" s="5"/>
      <c r="AA49" s="5"/>
      <c r="AB49" s="5"/>
      <c r="AC49" s="5"/>
      <c r="AD49" s="5"/>
      <c r="AE49" s="5"/>
    </row>
    <row r="50" spans="1:31" x14ac:dyDescent="0.2">
      <c r="A50" s="4" t="s">
        <v>111</v>
      </c>
      <c r="B50" s="5"/>
      <c r="C50" s="5">
        <v>1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1</v>
      </c>
      <c r="R50" s="5"/>
      <c r="S50" s="5">
        <v>1</v>
      </c>
      <c r="T50" s="5"/>
      <c r="U50" s="5"/>
      <c r="V50" s="5"/>
      <c r="W50" s="5">
        <v>1</v>
      </c>
      <c r="X50" s="5"/>
      <c r="Y50" s="5"/>
      <c r="Z50" s="5"/>
      <c r="AA50" s="5"/>
      <c r="AB50" s="5"/>
      <c r="AC50" s="5"/>
      <c r="AD50" s="5"/>
      <c r="AE50" s="5"/>
    </row>
    <row r="51" spans="1:31" x14ac:dyDescent="0.2">
      <c r="A51" s="6" t="s">
        <v>31</v>
      </c>
      <c r="B51" s="7">
        <v>1</v>
      </c>
      <c r="C51" s="7">
        <v>1</v>
      </c>
      <c r="D51" s="7"/>
      <c r="E51" s="7">
        <v>1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>
        <v>1</v>
      </c>
      <c r="R51" s="7">
        <v>1</v>
      </c>
      <c r="S51" s="7">
        <v>1</v>
      </c>
      <c r="T51" s="7"/>
      <c r="U51" s="7"/>
      <c r="V51" s="7"/>
      <c r="W51" s="7">
        <v>1</v>
      </c>
      <c r="X51" s="7"/>
      <c r="Y51" s="7"/>
      <c r="Z51" s="7"/>
      <c r="AA51" s="7"/>
      <c r="AB51" s="7"/>
      <c r="AC51" s="7"/>
      <c r="AD51" s="7"/>
      <c r="AE51" s="7"/>
    </row>
    <row r="52" spans="1:31" x14ac:dyDescent="0.2">
      <c r="A52" s="6" t="s">
        <v>32</v>
      </c>
      <c r="B52" s="7"/>
      <c r="C52" s="7">
        <v>1</v>
      </c>
      <c r="D52" s="7"/>
      <c r="E52" s="7"/>
      <c r="F52" s="7"/>
      <c r="G52" s="7"/>
      <c r="H52" s="7"/>
      <c r="I52" s="7"/>
      <c r="J52" s="7"/>
      <c r="K52" s="7">
        <v>1</v>
      </c>
      <c r="L52" s="7"/>
      <c r="M52" s="7"/>
      <c r="N52" s="7"/>
      <c r="O52" s="7"/>
      <c r="P52" s="7"/>
      <c r="Q52" s="7">
        <v>1</v>
      </c>
      <c r="R52" s="7">
        <v>1</v>
      </c>
      <c r="S52" s="7">
        <v>1</v>
      </c>
      <c r="T52" s="7"/>
      <c r="U52" s="7"/>
      <c r="V52" s="7">
        <v>1</v>
      </c>
      <c r="W52" s="7"/>
      <c r="X52" s="7"/>
      <c r="Y52" s="7"/>
      <c r="Z52" s="7"/>
      <c r="AA52" s="7"/>
      <c r="AB52" s="7"/>
      <c r="AC52" s="7"/>
      <c r="AD52" s="7"/>
      <c r="AE52" s="7"/>
    </row>
    <row r="53" spans="1:31" x14ac:dyDescent="0.2">
      <c r="A53" s="6" t="s">
        <v>33</v>
      </c>
      <c r="B53" s="7"/>
      <c r="C53" s="7">
        <v>1</v>
      </c>
      <c r="D53" s="7">
        <v>1</v>
      </c>
      <c r="E53" s="7">
        <v>1</v>
      </c>
      <c r="F53" s="7"/>
      <c r="G53" s="7"/>
      <c r="H53" s="7"/>
      <c r="I53" s="7"/>
      <c r="J53" s="7"/>
      <c r="K53" s="7">
        <v>1</v>
      </c>
      <c r="L53" s="7"/>
      <c r="M53" s="7"/>
      <c r="N53" s="7"/>
      <c r="O53" s="7"/>
      <c r="P53" s="7"/>
      <c r="Q53" s="7">
        <v>1</v>
      </c>
      <c r="R53" s="7">
        <v>1</v>
      </c>
      <c r="S53" s="7">
        <v>1</v>
      </c>
      <c r="T53" s="7"/>
      <c r="U53" s="7"/>
      <c r="V53" s="7">
        <v>1</v>
      </c>
      <c r="W53" s="7">
        <v>1</v>
      </c>
      <c r="X53" s="7"/>
      <c r="Y53" s="7"/>
      <c r="Z53" s="7"/>
      <c r="AA53" s="7"/>
      <c r="AB53" s="7"/>
      <c r="AC53" s="7"/>
      <c r="AD53" s="7"/>
      <c r="AE53" s="7"/>
    </row>
    <row r="54" spans="1:31" x14ac:dyDescent="0.2">
      <c r="A54" s="8" t="s">
        <v>34</v>
      </c>
      <c r="B54" s="9">
        <v>1</v>
      </c>
      <c r="C54" s="9"/>
      <c r="D54" s="9"/>
      <c r="E54" s="9"/>
      <c r="F54" s="9"/>
      <c r="G54" s="9"/>
      <c r="H54" s="9">
        <v>1</v>
      </c>
      <c r="I54" s="9">
        <v>1</v>
      </c>
      <c r="J54" s="9"/>
      <c r="K54" s="9"/>
      <c r="L54" s="9">
        <v>1</v>
      </c>
      <c r="M54" s="9">
        <v>1</v>
      </c>
      <c r="N54" s="9"/>
      <c r="O54" s="9">
        <v>1</v>
      </c>
      <c r="P54" s="9">
        <v>1</v>
      </c>
      <c r="Q54" s="9">
        <v>1</v>
      </c>
      <c r="R54" s="9">
        <v>1</v>
      </c>
      <c r="S54" s="9">
        <v>1</v>
      </c>
      <c r="T54" s="9"/>
      <c r="U54" s="9"/>
      <c r="V54" s="9"/>
      <c r="W54" s="9">
        <v>1</v>
      </c>
      <c r="X54" s="9"/>
      <c r="Y54" s="9"/>
      <c r="Z54" s="9"/>
      <c r="AA54" s="9"/>
      <c r="AB54" s="9">
        <v>1</v>
      </c>
      <c r="AC54" s="9"/>
      <c r="AD54" s="9"/>
      <c r="AE54" s="9">
        <v>1</v>
      </c>
    </row>
    <row r="55" spans="1:31" x14ac:dyDescent="0.2">
      <c r="A55" s="8" t="s">
        <v>35</v>
      </c>
      <c r="B55" s="9"/>
      <c r="C55" s="9"/>
      <c r="D55" s="9"/>
      <c r="E55" s="9"/>
      <c r="F55" s="9"/>
      <c r="G55" s="9"/>
      <c r="H55" s="9">
        <v>1</v>
      </c>
      <c r="I55" s="9">
        <v>1</v>
      </c>
      <c r="J55" s="9"/>
      <c r="K55" s="9"/>
      <c r="L55" s="9"/>
      <c r="M55" s="9">
        <v>1</v>
      </c>
      <c r="N55" s="9"/>
      <c r="O55" s="9">
        <v>1</v>
      </c>
      <c r="P55" s="9">
        <v>1</v>
      </c>
      <c r="Q55" s="9">
        <v>1</v>
      </c>
      <c r="R55" s="9">
        <v>1</v>
      </c>
      <c r="S55" s="9">
        <v>1</v>
      </c>
      <c r="T55" s="9"/>
      <c r="U55" s="9"/>
      <c r="V55" s="9">
        <v>1</v>
      </c>
      <c r="W55" s="9"/>
      <c r="X55" s="9"/>
      <c r="Y55" s="9">
        <v>1</v>
      </c>
      <c r="Z55" s="9"/>
      <c r="AA55" s="9"/>
      <c r="AB55" s="9"/>
      <c r="AC55" s="9"/>
      <c r="AD55" s="9"/>
      <c r="AE55" s="9">
        <v>1</v>
      </c>
    </row>
    <row r="56" spans="1:31" x14ac:dyDescent="0.2">
      <c r="A56" s="8" t="s">
        <v>169</v>
      </c>
      <c r="B56" s="9"/>
      <c r="C56" s="9"/>
      <c r="D56" s="9"/>
      <c r="E56" s="9">
        <v>1</v>
      </c>
      <c r="F56" s="9"/>
      <c r="G56" s="9"/>
      <c r="H56" s="9">
        <v>1</v>
      </c>
      <c r="I56" s="9"/>
      <c r="J56" s="9">
        <v>1</v>
      </c>
      <c r="K56" s="9"/>
      <c r="L56" s="9"/>
      <c r="M56" s="9"/>
      <c r="N56" s="9"/>
      <c r="O56" s="9">
        <v>1</v>
      </c>
      <c r="P56" s="9">
        <v>1</v>
      </c>
      <c r="Q56" s="9">
        <v>1</v>
      </c>
      <c r="R56" s="9">
        <v>1</v>
      </c>
      <c r="S56" s="9"/>
      <c r="T56" s="9"/>
      <c r="U56" s="9">
        <v>1</v>
      </c>
      <c r="V56" s="9"/>
      <c r="W56" s="9">
        <v>1</v>
      </c>
      <c r="X56" s="9"/>
      <c r="Y56" s="9"/>
      <c r="Z56" s="9"/>
      <c r="AA56" s="9"/>
      <c r="AB56" s="9"/>
      <c r="AC56" s="9"/>
      <c r="AD56" s="9"/>
      <c r="AE56" s="9"/>
    </row>
    <row r="57" spans="1:31" x14ac:dyDescent="0.2">
      <c r="A57" s="8" t="s">
        <v>170</v>
      </c>
      <c r="B57" s="9">
        <v>1</v>
      </c>
      <c r="C57" s="9"/>
      <c r="D57" s="9"/>
      <c r="E57" s="9"/>
      <c r="F57" s="9">
        <v>1</v>
      </c>
      <c r="G57" s="9"/>
      <c r="H57" s="9">
        <v>1</v>
      </c>
      <c r="I57" s="9"/>
      <c r="J57" s="9">
        <v>1</v>
      </c>
      <c r="K57" s="9">
        <v>1</v>
      </c>
      <c r="L57" s="9"/>
      <c r="M57" s="9"/>
      <c r="N57" s="9"/>
      <c r="O57" s="9">
        <v>1</v>
      </c>
      <c r="P57" s="9"/>
      <c r="Q57" s="9">
        <v>1</v>
      </c>
      <c r="R57" s="9">
        <v>1</v>
      </c>
      <c r="S57" s="9"/>
      <c r="T57" s="9"/>
      <c r="U57" s="9">
        <v>1</v>
      </c>
      <c r="V57" s="9"/>
      <c r="W57" s="9">
        <v>1</v>
      </c>
      <c r="X57" s="9"/>
      <c r="Y57" s="9"/>
      <c r="Z57" s="9"/>
      <c r="AA57" s="9"/>
      <c r="AB57" s="9">
        <v>1</v>
      </c>
      <c r="AC57" s="9"/>
      <c r="AD57" s="9"/>
      <c r="AE57" s="9"/>
    </row>
    <row r="58" spans="1:31" x14ac:dyDescent="0.2">
      <c r="A58" s="8" t="s">
        <v>171</v>
      </c>
      <c r="B58" s="9">
        <v>1</v>
      </c>
      <c r="C58" s="9"/>
      <c r="D58" s="9"/>
      <c r="E58" s="9">
        <v>1</v>
      </c>
      <c r="F58" s="9"/>
      <c r="G58" s="9"/>
      <c r="H58" s="9">
        <v>1</v>
      </c>
      <c r="I58" s="9">
        <v>1</v>
      </c>
      <c r="J58" s="9"/>
      <c r="K58" s="9"/>
      <c r="L58" s="9"/>
      <c r="M58" s="9"/>
      <c r="N58" s="9"/>
      <c r="O58" s="9">
        <v>1</v>
      </c>
      <c r="P58" s="9"/>
      <c r="Q58" s="9">
        <v>1</v>
      </c>
      <c r="R58" s="9">
        <v>1</v>
      </c>
      <c r="S58" s="9"/>
      <c r="T58" s="9"/>
      <c r="U58" s="9">
        <v>1</v>
      </c>
      <c r="V58" s="9"/>
      <c r="W58" s="9">
        <v>1</v>
      </c>
      <c r="X58" s="9"/>
      <c r="Y58" s="9"/>
      <c r="Z58" s="9"/>
      <c r="AA58" s="9"/>
      <c r="AB58" s="9"/>
      <c r="AC58" s="9"/>
      <c r="AD58" s="9"/>
      <c r="AE58" s="9"/>
    </row>
    <row r="59" spans="1:31" x14ac:dyDescent="0.2">
      <c r="A59" s="8" t="s">
        <v>172</v>
      </c>
      <c r="B59" s="9">
        <v>1</v>
      </c>
      <c r="C59" s="9"/>
      <c r="D59" s="9"/>
      <c r="E59" s="9">
        <v>1</v>
      </c>
      <c r="F59" s="9"/>
      <c r="G59" s="9"/>
      <c r="H59" s="9">
        <v>1</v>
      </c>
      <c r="I59" s="9"/>
      <c r="J59" s="9">
        <v>1</v>
      </c>
      <c r="K59" s="9">
        <v>1</v>
      </c>
      <c r="L59" s="9"/>
      <c r="M59" s="9"/>
      <c r="N59" s="9"/>
      <c r="O59" s="9">
        <v>1</v>
      </c>
      <c r="P59" s="9"/>
      <c r="Q59" s="9">
        <v>1</v>
      </c>
      <c r="R59" s="9">
        <v>1</v>
      </c>
      <c r="S59" s="9"/>
      <c r="T59" s="9"/>
      <c r="U59" s="9">
        <v>1</v>
      </c>
      <c r="V59" s="9"/>
      <c r="W59" s="9">
        <v>1</v>
      </c>
      <c r="X59" s="9"/>
      <c r="Y59" s="9"/>
      <c r="Z59" s="9"/>
      <c r="AA59" s="9"/>
      <c r="AB59" s="9"/>
      <c r="AC59" s="9"/>
      <c r="AD59" s="9"/>
      <c r="AE59" s="9"/>
    </row>
    <row r="60" spans="1:31" x14ac:dyDescent="0.2">
      <c r="A60" s="10" t="s">
        <v>40</v>
      </c>
      <c r="B60" s="11">
        <v>1</v>
      </c>
      <c r="C60" s="11">
        <v>1</v>
      </c>
      <c r="D60" s="11"/>
      <c r="E60" s="11">
        <v>1</v>
      </c>
      <c r="F60" s="11">
        <v>1</v>
      </c>
      <c r="G60" s="11"/>
      <c r="H60" s="11">
        <v>1</v>
      </c>
      <c r="I60" s="11"/>
      <c r="J60" s="11"/>
      <c r="K60" s="11"/>
      <c r="L60" s="11">
        <v>1</v>
      </c>
      <c r="M60" s="11">
        <v>1</v>
      </c>
      <c r="N60" s="11">
        <v>1</v>
      </c>
      <c r="O60" s="11">
        <v>1</v>
      </c>
      <c r="P60" s="11">
        <v>1</v>
      </c>
      <c r="Q60" s="11">
        <v>1</v>
      </c>
      <c r="R60" s="11"/>
      <c r="S60" s="11">
        <v>1</v>
      </c>
      <c r="T60" s="11"/>
      <c r="U60" s="11"/>
      <c r="V60" s="11">
        <v>1</v>
      </c>
      <c r="W60" s="11">
        <v>1</v>
      </c>
      <c r="X60" s="11"/>
      <c r="Y60" s="36">
        <v>1</v>
      </c>
      <c r="Z60" s="11"/>
      <c r="AA60" s="11"/>
      <c r="AB60" s="11"/>
      <c r="AC60" s="11"/>
      <c r="AD60" s="11"/>
      <c r="AE60" s="11">
        <v>1</v>
      </c>
    </row>
    <row r="61" spans="1:31" x14ac:dyDescent="0.2">
      <c r="A61" s="10" t="s">
        <v>41</v>
      </c>
      <c r="B61" s="11">
        <v>1</v>
      </c>
      <c r="C61" s="11"/>
      <c r="D61" s="11">
        <v>1</v>
      </c>
      <c r="E61" s="11">
        <v>1</v>
      </c>
      <c r="F61" s="11">
        <v>1</v>
      </c>
      <c r="G61" s="11"/>
      <c r="H61" s="11">
        <v>1</v>
      </c>
      <c r="I61" s="11"/>
      <c r="J61" s="11"/>
      <c r="K61" s="11"/>
      <c r="L61" s="11"/>
      <c r="M61" s="11"/>
      <c r="N61" s="11"/>
      <c r="O61" s="11"/>
      <c r="P61" s="11"/>
      <c r="Q61" s="11">
        <v>1</v>
      </c>
      <c r="R61" s="11"/>
      <c r="S61" s="11">
        <v>1</v>
      </c>
      <c r="T61" s="11"/>
      <c r="U61" s="11"/>
      <c r="V61" s="11">
        <v>1</v>
      </c>
      <c r="W61" s="11">
        <v>1</v>
      </c>
      <c r="X61" s="11"/>
      <c r="Y61" s="11"/>
      <c r="Z61" s="11"/>
      <c r="AA61" s="11"/>
      <c r="AB61" s="11"/>
      <c r="AC61" s="11"/>
      <c r="AD61" s="11"/>
      <c r="AE61" s="11"/>
    </row>
    <row r="62" spans="1:31" x14ac:dyDescent="0.2">
      <c r="A62" s="10" t="s">
        <v>42</v>
      </c>
      <c r="B62" s="11">
        <v>1</v>
      </c>
      <c r="C62" s="11"/>
      <c r="D62" s="11"/>
      <c r="E62" s="11">
        <v>1</v>
      </c>
      <c r="F62" s="11">
        <v>1</v>
      </c>
      <c r="G62" s="11"/>
      <c r="H62" s="11"/>
      <c r="I62" s="11"/>
      <c r="J62" s="11"/>
      <c r="K62" s="11"/>
      <c r="L62" s="11"/>
      <c r="M62" s="11"/>
      <c r="N62" s="11"/>
      <c r="O62" s="11"/>
      <c r="P62" s="11">
        <v>1</v>
      </c>
      <c r="Q62" s="11"/>
      <c r="R62" s="11"/>
      <c r="S62" s="11">
        <v>1</v>
      </c>
      <c r="T62" s="11"/>
      <c r="U62" s="11"/>
      <c r="V62" s="11"/>
      <c r="W62" s="11">
        <v>1</v>
      </c>
      <c r="X62" s="11"/>
      <c r="Y62" s="11"/>
      <c r="Z62" s="11"/>
      <c r="AA62" s="11"/>
      <c r="AB62" s="11"/>
      <c r="AC62" s="11">
        <v>1</v>
      </c>
      <c r="AD62" s="11"/>
      <c r="AE62" s="11">
        <v>1</v>
      </c>
    </row>
    <row r="63" spans="1:31" x14ac:dyDescent="0.2">
      <c r="A63" s="10" t="s">
        <v>43</v>
      </c>
      <c r="B63" s="11"/>
      <c r="C63" s="11">
        <v>1</v>
      </c>
      <c r="D63" s="11"/>
      <c r="E63" s="11">
        <v>1</v>
      </c>
      <c r="F63" s="11">
        <v>1</v>
      </c>
      <c r="G63" s="11">
        <v>1</v>
      </c>
      <c r="H63" s="11"/>
      <c r="I63" s="11">
        <v>1</v>
      </c>
      <c r="J63" s="11"/>
      <c r="K63" s="11"/>
      <c r="L63" s="11"/>
      <c r="M63" s="11"/>
      <c r="N63" s="11">
        <v>1</v>
      </c>
      <c r="O63" s="11"/>
      <c r="P63" s="11"/>
      <c r="Q63" s="11">
        <v>1</v>
      </c>
      <c r="R63" s="11"/>
      <c r="S63" s="11">
        <v>1</v>
      </c>
      <c r="T63" s="11"/>
      <c r="U63" s="11"/>
      <c r="V63" s="11">
        <v>1</v>
      </c>
      <c r="W63" s="11">
        <v>1</v>
      </c>
      <c r="X63" s="11"/>
      <c r="Y63" s="11">
        <v>1</v>
      </c>
      <c r="Z63" s="11"/>
      <c r="AA63" s="11">
        <v>1</v>
      </c>
      <c r="AB63" s="11"/>
      <c r="AC63" s="11"/>
      <c r="AD63" s="11"/>
      <c r="AE63" s="11"/>
    </row>
    <row r="64" spans="1:31" x14ac:dyDescent="0.2">
      <c r="A64" s="12" t="s">
        <v>44</v>
      </c>
      <c r="B64" s="13"/>
      <c r="C64" s="13">
        <v>1</v>
      </c>
      <c r="D64" s="13"/>
      <c r="E64" s="13">
        <v>1</v>
      </c>
      <c r="F64" s="13">
        <v>1</v>
      </c>
      <c r="G64" s="13">
        <v>1</v>
      </c>
      <c r="H64" s="13">
        <v>1</v>
      </c>
      <c r="I64" s="13"/>
      <c r="J64" s="13"/>
      <c r="K64" s="13"/>
      <c r="L64" s="13"/>
      <c r="M64" s="13"/>
      <c r="N64" s="13"/>
      <c r="O64" s="13"/>
      <c r="P64" s="13"/>
      <c r="Q64" s="13">
        <v>1</v>
      </c>
      <c r="R64" s="13">
        <v>1</v>
      </c>
      <c r="S64" s="13">
        <v>1</v>
      </c>
      <c r="T64" s="13"/>
      <c r="U64" s="13"/>
      <c r="V64" s="13"/>
      <c r="W64" s="13">
        <v>1</v>
      </c>
      <c r="X64" s="13"/>
      <c r="Y64" s="13"/>
      <c r="Z64" s="13"/>
      <c r="AA64" s="13">
        <v>1</v>
      </c>
      <c r="AB64" s="13"/>
      <c r="AC64" s="13"/>
      <c r="AD64" s="13"/>
      <c r="AE64" s="13">
        <v>1</v>
      </c>
    </row>
    <row r="65" spans="1:31" x14ac:dyDescent="0.2">
      <c r="A65" s="12" t="s">
        <v>45</v>
      </c>
      <c r="B65" s="13"/>
      <c r="C65" s="13">
        <v>1</v>
      </c>
      <c r="D65" s="13"/>
      <c r="E65" s="13"/>
      <c r="F65" s="13"/>
      <c r="G65" s="13"/>
      <c r="H65" s="13">
        <v>1</v>
      </c>
      <c r="I65" s="13"/>
      <c r="J65" s="13"/>
      <c r="K65" s="13"/>
      <c r="L65" s="13"/>
      <c r="M65" s="13"/>
      <c r="N65" s="13"/>
      <c r="O65" s="13"/>
      <c r="P65" s="13">
        <v>1</v>
      </c>
      <c r="Q65" s="13">
        <v>1</v>
      </c>
      <c r="R65" s="13">
        <v>1</v>
      </c>
      <c r="S65" s="13">
        <v>1</v>
      </c>
      <c r="T65" s="13"/>
      <c r="U65" s="13"/>
      <c r="V65" s="13"/>
      <c r="W65" s="13">
        <v>1</v>
      </c>
      <c r="X65" s="13"/>
      <c r="Y65" s="38">
        <v>1</v>
      </c>
      <c r="Z65" s="13"/>
      <c r="AA65" s="13">
        <v>1</v>
      </c>
      <c r="AB65" s="13"/>
      <c r="AC65" s="13"/>
      <c r="AD65" s="13"/>
      <c r="AE65" s="13"/>
    </row>
    <row r="66" spans="1:31" x14ac:dyDescent="0.2">
      <c r="A66" s="12" t="s">
        <v>46</v>
      </c>
      <c r="B66" s="13"/>
      <c r="C66" s="13">
        <v>1</v>
      </c>
      <c r="D66" s="13"/>
      <c r="E66" s="13">
        <v>1</v>
      </c>
      <c r="F66" s="13">
        <v>1</v>
      </c>
      <c r="G66" s="13"/>
      <c r="H66" s="13">
        <v>1</v>
      </c>
      <c r="I66" s="13"/>
      <c r="J66" s="13"/>
      <c r="K66" s="13"/>
      <c r="L66" s="13"/>
      <c r="M66" s="13"/>
      <c r="N66" s="13"/>
      <c r="O66" s="13">
        <v>1</v>
      </c>
      <c r="P66" s="13"/>
      <c r="Q66" s="13">
        <v>1</v>
      </c>
      <c r="R66" s="13">
        <v>1</v>
      </c>
      <c r="S66" s="13">
        <v>1</v>
      </c>
      <c r="T66" s="13"/>
      <c r="U66" s="13"/>
      <c r="V66" s="13"/>
      <c r="W66" s="13">
        <v>1</v>
      </c>
      <c r="X66" s="13"/>
      <c r="Y66" s="13"/>
      <c r="Z66" s="13"/>
      <c r="AA66" s="13"/>
      <c r="AB66" s="13"/>
      <c r="AC66" s="13"/>
      <c r="AD66" s="13"/>
      <c r="AE66" s="13">
        <v>1</v>
      </c>
    </row>
    <row r="67" spans="1:31" x14ac:dyDescent="0.2">
      <c r="A67" s="12" t="s">
        <v>47</v>
      </c>
      <c r="B67" s="13"/>
      <c r="C67" s="13">
        <v>1</v>
      </c>
      <c r="D67" s="13"/>
      <c r="E67" s="13">
        <v>1</v>
      </c>
      <c r="F67" s="13"/>
      <c r="G67" s="13">
        <v>1</v>
      </c>
      <c r="H67" s="13">
        <v>1</v>
      </c>
      <c r="I67" s="13"/>
      <c r="J67" s="13"/>
      <c r="K67" s="13"/>
      <c r="L67" s="13"/>
      <c r="M67" s="13"/>
      <c r="N67" s="13"/>
      <c r="O67" s="13">
        <v>1</v>
      </c>
      <c r="P67" s="13">
        <v>1</v>
      </c>
      <c r="Q67" s="13">
        <v>1</v>
      </c>
      <c r="R67" s="13">
        <v>1</v>
      </c>
      <c r="S67" s="13">
        <v>1</v>
      </c>
      <c r="T67" s="13"/>
      <c r="U67" s="13"/>
      <c r="V67" s="13"/>
      <c r="W67" s="13">
        <v>1</v>
      </c>
      <c r="X67" s="13"/>
      <c r="Y67" s="13"/>
      <c r="Z67" s="13"/>
      <c r="AA67" s="13">
        <v>1</v>
      </c>
      <c r="AB67" s="13"/>
      <c r="AC67" s="13"/>
      <c r="AD67" s="13"/>
      <c r="AE67" s="13"/>
    </row>
    <row r="68" spans="1:31" x14ac:dyDescent="0.2">
      <c r="A68" s="12" t="s">
        <v>48</v>
      </c>
      <c r="B68" s="13"/>
      <c r="C68" s="13">
        <v>1</v>
      </c>
      <c r="D68" s="13"/>
      <c r="E68" s="13"/>
      <c r="F68" s="13">
        <v>1</v>
      </c>
      <c r="G68" s="13"/>
      <c r="H68" s="13">
        <v>1</v>
      </c>
      <c r="I68" s="13"/>
      <c r="J68" s="13"/>
      <c r="K68" s="13"/>
      <c r="L68" s="13"/>
      <c r="M68" s="13"/>
      <c r="N68" s="13"/>
      <c r="O68" s="13"/>
      <c r="P68" s="13"/>
      <c r="Q68" s="13">
        <v>1</v>
      </c>
      <c r="R68" s="13">
        <v>1</v>
      </c>
      <c r="S68" s="13">
        <v>1</v>
      </c>
      <c r="T68" s="13"/>
      <c r="U68" s="13"/>
      <c r="V68" s="13"/>
      <c r="W68" s="13">
        <v>1</v>
      </c>
      <c r="X68" s="13"/>
      <c r="Y68" s="13"/>
      <c r="Z68" s="13"/>
      <c r="AA68" s="13"/>
      <c r="AB68" s="13"/>
      <c r="AC68" s="13"/>
      <c r="AD68" s="13"/>
      <c r="AE68" s="13"/>
    </row>
    <row r="69" spans="1:31" x14ac:dyDescent="0.2">
      <c r="A69" s="12" t="s">
        <v>49</v>
      </c>
      <c r="B69" s="13"/>
      <c r="C69" s="13">
        <v>1</v>
      </c>
      <c r="D69" s="13"/>
      <c r="E69" s="13">
        <v>1</v>
      </c>
      <c r="F69" s="13"/>
      <c r="G69" s="13">
        <v>1</v>
      </c>
      <c r="H69" s="13">
        <v>1</v>
      </c>
      <c r="I69" s="13"/>
      <c r="J69" s="13"/>
      <c r="K69" s="13"/>
      <c r="L69" s="13"/>
      <c r="M69" s="13"/>
      <c r="N69" s="13"/>
      <c r="O69" s="13"/>
      <c r="P69" s="13"/>
      <c r="Q69" s="13">
        <v>1</v>
      </c>
      <c r="R69" s="13">
        <v>1</v>
      </c>
      <c r="S69" s="13">
        <v>1</v>
      </c>
      <c r="T69" s="13"/>
      <c r="U69" s="13"/>
      <c r="V69" s="13"/>
      <c r="W69" s="13">
        <v>1</v>
      </c>
      <c r="X69" s="13"/>
      <c r="Y69" s="38">
        <v>1</v>
      </c>
      <c r="Z69" s="13"/>
      <c r="AA69" s="13">
        <v>1</v>
      </c>
      <c r="AB69" s="13"/>
      <c r="AC69" s="13"/>
      <c r="AD69" s="13"/>
      <c r="AE69" s="13"/>
    </row>
    <row r="70" spans="1:31" x14ac:dyDescent="0.2">
      <c r="A70" s="12" t="s">
        <v>190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>
        <v>1</v>
      </c>
      <c r="R70" s="13">
        <v>1</v>
      </c>
      <c r="S70" s="13"/>
      <c r="T70" s="13"/>
      <c r="U70" s="13"/>
      <c r="V70" s="13"/>
      <c r="W70" s="13"/>
      <c r="X70" s="13"/>
      <c r="Y70" s="47">
        <v>1</v>
      </c>
      <c r="Z70" s="13"/>
      <c r="AA70" s="13">
        <v>1</v>
      </c>
      <c r="AB70" s="13"/>
      <c r="AC70" s="13"/>
      <c r="AD70" s="13"/>
      <c r="AE70" s="13"/>
    </row>
    <row r="71" spans="1:31" x14ac:dyDescent="0.2">
      <c r="A71" s="14" t="s">
        <v>50</v>
      </c>
      <c r="B71" s="15">
        <v>1</v>
      </c>
      <c r="C71" s="15"/>
      <c r="D71" s="15"/>
      <c r="E71" s="15"/>
      <c r="F71" s="15">
        <v>1</v>
      </c>
      <c r="G71" s="15"/>
      <c r="H71" s="15"/>
      <c r="I71" s="15"/>
      <c r="J71" s="15">
        <v>1</v>
      </c>
      <c r="K71" s="15"/>
      <c r="L71" s="15"/>
      <c r="M71" s="15"/>
      <c r="N71" s="15"/>
      <c r="O71" s="15"/>
      <c r="P71" s="15"/>
      <c r="Q71" s="15">
        <v>1</v>
      </c>
      <c r="R71" s="15">
        <v>1</v>
      </c>
      <c r="S71" s="15">
        <v>1</v>
      </c>
      <c r="T71" s="15"/>
      <c r="U71" s="15"/>
      <c r="V71" s="15"/>
      <c r="W71" s="15">
        <v>1</v>
      </c>
      <c r="X71" s="15"/>
      <c r="Y71" s="37">
        <v>1</v>
      </c>
      <c r="Z71" s="15"/>
      <c r="AA71" s="15"/>
      <c r="AB71" s="15"/>
      <c r="AC71" s="15"/>
      <c r="AD71" s="15"/>
      <c r="AE71" s="15"/>
    </row>
    <row r="72" spans="1:31" x14ac:dyDescent="0.2">
      <c r="A72" s="14" t="s">
        <v>51</v>
      </c>
      <c r="B72" s="15"/>
      <c r="C72" s="15"/>
      <c r="D72" s="15"/>
      <c r="E72" s="15"/>
      <c r="F72" s="15"/>
      <c r="G72" s="15"/>
      <c r="H72" s="15">
        <v>1</v>
      </c>
      <c r="I72" s="15"/>
      <c r="J72" s="15">
        <v>1</v>
      </c>
      <c r="K72" s="15"/>
      <c r="L72" s="15"/>
      <c r="M72" s="15"/>
      <c r="N72" s="15"/>
      <c r="O72" s="15">
        <v>1</v>
      </c>
      <c r="P72" s="15"/>
      <c r="Q72" s="15"/>
      <c r="R72" s="15"/>
      <c r="S72" s="15">
        <v>1</v>
      </c>
      <c r="T72" s="15"/>
      <c r="U72" s="15"/>
      <c r="V72" s="15"/>
      <c r="W72" s="15">
        <v>1</v>
      </c>
      <c r="X72" s="15"/>
      <c r="Y72" s="15">
        <v>1</v>
      </c>
      <c r="Z72" s="15"/>
      <c r="AA72" s="15"/>
      <c r="AB72" s="15"/>
      <c r="AC72" s="15"/>
      <c r="AD72" s="15"/>
      <c r="AE72" s="15">
        <v>1</v>
      </c>
    </row>
    <row r="73" spans="1:31" x14ac:dyDescent="0.2">
      <c r="A73" s="16" t="s">
        <v>52</v>
      </c>
      <c r="B73" s="17"/>
      <c r="C73" s="17">
        <v>1</v>
      </c>
      <c r="D73" s="17"/>
      <c r="E73" s="17">
        <v>1</v>
      </c>
      <c r="F73" s="17"/>
      <c r="G73" s="17"/>
      <c r="H73" s="17"/>
      <c r="I73" s="17"/>
      <c r="J73" s="17"/>
      <c r="K73" s="17"/>
      <c r="L73" s="17"/>
      <c r="M73" s="17">
        <v>1</v>
      </c>
      <c r="N73" s="17">
        <v>1</v>
      </c>
      <c r="O73" s="17">
        <v>1</v>
      </c>
      <c r="P73" s="17">
        <v>1</v>
      </c>
      <c r="Q73" s="17">
        <v>1</v>
      </c>
      <c r="R73" s="17">
        <v>1</v>
      </c>
      <c r="S73" s="17">
        <v>1</v>
      </c>
      <c r="T73" s="17"/>
      <c r="U73" s="17"/>
      <c r="V73" s="17">
        <v>1</v>
      </c>
      <c r="W73" s="17"/>
      <c r="X73" s="17"/>
      <c r="Y73" s="39">
        <v>1</v>
      </c>
      <c r="Z73" s="17"/>
      <c r="AA73" s="17"/>
      <c r="AB73" s="17"/>
      <c r="AC73" s="17"/>
      <c r="AD73" s="17"/>
      <c r="AE73" s="17">
        <v>1</v>
      </c>
    </row>
    <row r="74" spans="1:31" x14ac:dyDescent="0.2">
      <c r="A74" s="14" t="s">
        <v>53</v>
      </c>
      <c r="B74" s="15"/>
      <c r="C74" s="15"/>
      <c r="D74" s="15">
        <v>1</v>
      </c>
      <c r="E74" s="15">
        <v>1</v>
      </c>
      <c r="F74" s="15"/>
      <c r="G74" s="15"/>
      <c r="H74" s="15"/>
      <c r="I74" s="15"/>
      <c r="J74" s="15"/>
      <c r="K74" s="15">
        <v>1</v>
      </c>
      <c r="L74" s="15"/>
      <c r="M74" s="15">
        <v>1</v>
      </c>
      <c r="N74" s="15"/>
      <c r="O74" s="15"/>
      <c r="P74" s="15">
        <v>1</v>
      </c>
      <c r="Q74" s="15"/>
      <c r="R74" s="15"/>
      <c r="S74" s="15"/>
      <c r="T74" s="15"/>
      <c r="U74" s="15"/>
      <c r="V74" s="15">
        <v>1</v>
      </c>
      <c r="W74" s="15"/>
      <c r="X74" s="15"/>
      <c r="Y74" s="37">
        <v>1</v>
      </c>
      <c r="Z74" s="15"/>
      <c r="AA74" s="15">
        <v>1</v>
      </c>
      <c r="AB74" s="15"/>
      <c r="AC74" s="15"/>
      <c r="AD74" s="15"/>
      <c r="AE74" s="15">
        <v>1</v>
      </c>
    </row>
    <row r="75" spans="1:31" x14ac:dyDescent="0.2">
      <c r="A75" s="16" t="s">
        <v>54</v>
      </c>
      <c r="B75" s="17">
        <v>1</v>
      </c>
      <c r="C75" s="17"/>
      <c r="D75" s="17">
        <v>1</v>
      </c>
      <c r="E75" s="17"/>
      <c r="F75" s="17">
        <v>1</v>
      </c>
      <c r="G75" s="17"/>
      <c r="H75" s="17"/>
      <c r="I75" s="17"/>
      <c r="J75" s="17"/>
      <c r="K75" s="17"/>
      <c r="L75" s="17"/>
      <c r="M75" s="17">
        <v>1</v>
      </c>
      <c r="N75" s="17">
        <v>1</v>
      </c>
      <c r="O75" s="17">
        <v>1</v>
      </c>
      <c r="P75" s="17"/>
      <c r="Q75" s="17">
        <v>1</v>
      </c>
      <c r="R75" s="17">
        <v>1</v>
      </c>
      <c r="S75" s="17">
        <v>1</v>
      </c>
      <c r="T75" s="17"/>
      <c r="U75" s="17"/>
      <c r="V75" s="17">
        <v>1</v>
      </c>
      <c r="W75" s="17"/>
      <c r="X75" s="17"/>
      <c r="Y75" s="39">
        <v>1</v>
      </c>
      <c r="Z75" s="17"/>
      <c r="AA75" s="17"/>
      <c r="AB75" s="17"/>
      <c r="AC75" s="17"/>
      <c r="AD75" s="17"/>
      <c r="AE75" s="17">
        <v>1</v>
      </c>
    </row>
    <row r="76" spans="1:31" x14ac:dyDescent="0.2">
      <c r="A76" s="16" t="s">
        <v>55</v>
      </c>
      <c r="B76" s="17">
        <v>1</v>
      </c>
      <c r="C76" s="17"/>
      <c r="D76" s="17"/>
      <c r="E76" s="17"/>
      <c r="F76" s="17">
        <v>1</v>
      </c>
      <c r="G76" s="17"/>
      <c r="H76" s="17"/>
      <c r="I76" s="17"/>
      <c r="J76" s="17">
        <v>1</v>
      </c>
      <c r="K76" s="17"/>
      <c r="L76" s="17"/>
      <c r="M76" s="17">
        <v>1</v>
      </c>
      <c r="N76" s="17">
        <v>1</v>
      </c>
      <c r="O76" s="17">
        <v>1</v>
      </c>
      <c r="P76" s="17"/>
      <c r="Q76" s="17">
        <v>1</v>
      </c>
      <c r="R76" s="17">
        <v>1</v>
      </c>
      <c r="S76" s="17">
        <v>1</v>
      </c>
      <c r="T76" s="17"/>
      <c r="U76" s="17"/>
      <c r="V76" s="17"/>
      <c r="W76" s="17">
        <v>1</v>
      </c>
      <c r="X76" s="17"/>
      <c r="Y76" s="39">
        <v>1</v>
      </c>
      <c r="Z76" s="17"/>
      <c r="AA76" s="17"/>
      <c r="AB76" s="17"/>
      <c r="AC76" s="17"/>
      <c r="AD76" s="17"/>
      <c r="AE76" s="17"/>
    </row>
    <row r="77" spans="1:31" x14ac:dyDescent="0.2">
      <c r="A77" s="14" t="s">
        <v>56</v>
      </c>
      <c r="B77" s="15"/>
      <c r="C77" s="15">
        <v>1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>
        <v>1</v>
      </c>
      <c r="T77" s="15"/>
      <c r="U77" s="15"/>
      <c r="V77" s="15"/>
      <c r="W77" s="15">
        <v>1</v>
      </c>
      <c r="X77" s="15"/>
      <c r="Y77" s="15">
        <v>1</v>
      </c>
      <c r="Z77" s="15"/>
      <c r="AA77" s="15"/>
      <c r="AB77" s="15"/>
      <c r="AC77" s="15"/>
      <c r="AD77" s="15"/>
      <c r="AE77" s="15"/>
    </row>
    <row r="78" spans="1:31" x14ac:dyDescent="0.2">
      <c r="A78" s="18" t="s">
        <v>57</v>
      </c>
      <c r="B78" s="19">
        <f t="shared" ref="B78:AE78" si="0">SUM(B2:B77)</f>
        <v>25</v>
      </c>
      <c r="C78" s="19">
        <f t="shared" si="0"/>
        <v>24</v>
      </c>
      <c r="D78" s="19">
        <f t="shared" si="0"/>
        <v>13</v>
      </c>
      <c r="E78" s="19">
        <f t="shared" si="0"/>
        <v>28</v>
      </c>
      <c r="F78" s="19">
        <f t="shared" si="0"/>
        <v>16</v>
      </c>
      <c r="G78" s="19">
        <f t="shared" si="0"/>
        <v>11</v>
      </c>
      <c r="H78" s="19">
        <f t="shared" si="0"/>
        <v>27</v>
      </c>
      <c r="I78" s="19">
        <f t="shared" si="0"/>
        <v>6</v>
      </c>
      <c r="J78" s="19">
        <f t="shared" si="0"/>
        <v>6</v>
      </c>
      <c r="K78" s="19">
        <f t="shared" si="0"/>
        <v>13</v>
      </c>
      <c r="L78" s="19">
        <f t="shared" si="0"/>
        <v>8</v>
      </c>
      <c r="M78" s="19">
        <f t="shared" si="0"/>
        <v>17</v>
      </c>
      <c r="N78" s="19">
        <f t="shared" si="0"/>
        <v>13</v>
      </c>
      <c r="O78" s="19">
        <f t="shared" si="0"/>
        <v>32</v>
      </c>
      <c r="P78" s="19">
        <f t="shared" si="0"/>
        <v>23</v>
      </c>
      <c r="Q78" s="19">
        <f t="shared" si="0"/>
        <v>45</v>
      </c>
      <c r="R78" s="19">
        <f t="shared" si="0"/>
        <v>39</v>
      </c>
      <c r="S78" s="19">
        <f t="shared" si="0"/>
        <v>37</v>
      </c>
      <c r="T78" s="19">
        <f t="shared" si="0"/>
        <v>5</v>
      </c>
      <c r="U78" s="19">
        <f t="shared" si="0"/>
        <v>12</v>
      </c>
      <c r="V78" s="19">
        <f t="shared" si="0"/>
        <v>16</v>
      </c>
      <c r="W78" s="19">
        <f t="shared" si="0"/>
        <v>45</v>
      </c>
      <c r="X78" s="19">
        <f t="shared" si="0"/>
        <v>5</v>
      </c>
      <c r="Y78" s="19">
        <f t="shared" si="0"/>
        <v>35</v>
      </c>
      <c r="Z78" s="19">
        <f t="shared" si="0"/>
        <v>4</v>
      </c>
      <c r="AA78" s="19">
        <f t="shared" si="0"/>
        <v>15</v>
      </c>
      <c r="AB78" s="19">
        <f t="shared" si="0"/>
        <v>15</v>
      </c>
      <c r="AC78" s="19">
        <f t="shared" si="0"/>
        <v>7</v>
      </c>
      <c r="AD78" s="19">
        <f t="shared" si="0"/>
        <v>10</v>
      </c>
      <c r="AE78" s="19">
        <f t="shared" si="0"/>
        <v>15</v>
      </c>
    </row>
    <row r="79" spans="1:31" x14ac:dyDescent="0.2">
      <c r="A79" s="20" t="s">
        <v>58</v>
      </c>
      <c r="B79" s="21">
        <v>1</v>
      </c>
      <c r="C79" s="21">
        <v>3</v>
      </c>
      <c r="D79" s="21">
        <v>2</v>
      </c>
      <c r="E79" s="21">
        <v>3</v>
      </c>
      <c r="F79" s="21">
        <v>3</v>
      </c>
      <c r="G79" s="21">
        <v>3</v>
      </c>
      <c r="H79" s="21">
        <v>3</v>
      </c>
      <c r="I79" s="21">
        <v>2</v>
      </c>
      <c r="J79" s="21">
        <v>4</v>
      </c>
      <c r="K79" s="21">
        <v>2</v>
      </c>
      <c r="L79" s="21">
        <v>4</v>
      </c>
      <c r="M79" s="21">
        <v>2</v>
      </c>
      <c r="N79" s="21">
        <v>4</v>
      </c>
      <c r="O79" s="21">
        <v>1</v>
      </c>
      <c r="P79" s="21">
        <v>1</v>
      </c>
      <c r="Q79" s="21">
        <v>1</v>
      </c>
      <c r="R79" s="21">
        <v>2</v>
      </c>
      <c r="S79" s="21">
        <v>3</v>
      </c>
      <c r="T79" s="21">
        <v>1</v>
      </c>
      <c r="U79" s="21">
        <v>4</v>
      </c>
      <c r="V79" s="21">
        <v>1</v>
      </c>
      <c r="W79" s="21">
        <v>1</v>
      </c>
      <c r="X79" s="21">
        <v>2</v>
      </c>
      <c r="Y79" s="21">
        <v>2</v>
      </c>
      <c r="Z79" s="21">
        <v>3</v>
      </c>
      <c r="AA79" s="21">
        <v>2</v>
      </c>
      <c r="AB79" s="21">
        <v>1</v>
      </c>
      <c r="AC79" s="21">
        <v>1</v>
      </c>
      <c r="AD79" s="21">
        <v>1</v>
      </c>
      <c r="AE79" s="21">
        <v>1</v>
      </c>
    </row>
    <row r="80" spans="1:31" ht="30" x14ac:dyDescent="0.2">
      <c r="A80" s="20" t="s">
        <v>65</v>
      </c>
      <c r="B80" s="21" t="s">
        <v>66</v>
      </c>
      <c r="C80" s="21" t="s">
        <v>66</v>
      </c>
      <c r="D80" s="21" t="s">
        <v>67</v>
      </c>
      <c r="E80" s="21" t="s">
        <v>68</v>
      </c>
      <c r="F80" s="44" t="s">
        <v>177</v>
      </c>
      <c r="G80" s="21" t="s">
        <v>72</v>
      </c>
      <c r="H80" s="21" t="s">
        <v>69</v>
      </c>
      <c r="I80" s="21" t="s">
        <v>67</v>
      </c>
      <c r="J80" s="21" t="s">
        <v>66</v>
      </c>
      <c r="K80" s="21" t="s">
        <v>66</v>
      </c>
      <c r="L80" s="21" t="s">
        <v>71</v>
      </c>
      <c r="M80" s="21" t="s">
        <v>70</v>
      </c>
      <c r="N80" s="21" t="s">
        <v>71</v>
      </c>
      <c r="O80" s="21" t="s">
        <v>66</v>
      </c>
      <c r="P80" s="21" t="s">
        <v>71</v>
      </c>
      <c r="Q80" s="21" t="s">
        <v>70</v>
      </c>
      <c r="R80" s="21" t="s">
        <v>74</v>
      </c>
      <c r="S80" s="21" t="s">
        <v>71</v>
      </c>
      <c r="T80" s="21" t="s">
        <v>71</v>
      </c>
      <c r="U80" s="21" t="s">
        <v>73</v>
      </c>
      <c r="V80" s="21" t="s">
        <v>72</v>
      </c>
      <c r="W80" s="21" t="s">
        <v>71</v>
      </c>
      <c r="X80" s="21" t="s">
        <v>73</v>
      </c>
      <c r="Y80" s="21" t="s">
        <v>71</v>
      </c>
      <c r="Z80" s="21" t="s">
        <v>71</v>
      </c>
      <c r="AA80" s="21" t="s">
        <v>80</v>
      </c>
      <c r="AB80" s="21" t="s">
        <v>104</v>
      </c>
      <c r="AC80" s="21" t="s">
        <v>71</v>
      </c>
      <c r="AD80" s="21"/>
      <c r="AE80" s="21"/>
    </row>
    <row r="81" spans="1:31" x14ac:dyDescent="0.2">
      <c r="A81" s="22" t="s">
        <v>59</v>
      </c>
      <c r="B81" s="23">
        <v>9.85</v>
      </c>
      <c r="C81" s="23">
        <v>11.5</v>
      </c>
      <c r="D81" s="24">
        <v>5</v>
      </c>
      <c r="E81" s="23">
        <v>5.59</v>
      </c>
      <c r="F81" s="23">
        <v>3.99</v>
      </c>
      <c r="G81" s="23">
        <v>4.0199999999999996</v>
      </c>
      <c r="H81" s="23">
        <v>2.75</v>
      </c>
      <c r="I81" s="23">
        <v>7.99</v>
      </c>
      <c r="J81" s="23">
        <v>6.99</v>
      </c>
      <c r="K81" s="23">
        <v>0.83250000000000002</v>
      </c>
      <c r="L81" s="23">
        <v>0.21329999999999999</v>
      </c>
      <c r="M81" s="23">
        <v>3.49</v>
      </c>
      <c r="N81" s="23">
        <v>1.62</v>
      </c>
      <c r="O81" s="23">
        <v>16.989999999999998</v>
      </c>
      <c r="P81" s="23">
        <v>3.5</v>
      </c>
      <c r="Q81" s="23">
        <v>40.51</v>
      </c>
      <c r="R81" s="23">
        <v>22</v>
      </c>
      <c r="S81" s="23" cm="1">
        <f t="array" ref="S81">_xlfn.IFS(S79=1,Data!C2,S79=2,Data!C4,S79=3,Data!C6)</f>
        <v>19.73</v>
      </c>
      <c r="T81" s="23">
        <v>8.6199999999999992</v>
      </c>
      <c r="U81" s="23">
        <v>16.66</v>
      </c>
      <c r="V81" s="23">
        <v>13</v>
      </c>
      <c r="W81" s="23">
        <v>20.8</v>
      </c>
      <c r="X81" s="23"/>
      <c r="Y81" s="23">
        <v>12.67</v>
      </c>
      <c r="Z81" s="23">
        <v>12.67</v>
      </c>
      <c r="AA81" s="23" cm="1">
        <f t="array" ref="AA81">_xlfn.IFS(AA79=1,Data!B2, AA79=2,Data!B4, AA79=4,Data!B8)</f>
        <v>5.01</v>
      </c>
      <c r="AB81" s="23">
        <v>2.3199999999999998</v>
      </c>
      <c r="AC81" s="23">
        <v>9.99</v>
      </c>
      <c r="AD81" s="23">
        <v>0</v>
      </c>
      <c r="AE81" s="23">
        <v>32.14</v>
      </c>
    </row>
    <row r="82" spans="1:31" x14ac:dyDescent="0.2">
      <c r="A82" s="22" t="s">
        <v>60</v>
      </c>
      <c r="B82" s="25">
        <v>96</v>
      </c>
      <c r="C82" s="25">
        <v>138</v>
      </c>
      <c r="D82" s="25">
        <v>60</v>
      </c>
      <c r="E82" s="25">
        <v>15.02</v>
      </c>
      <c r="F82" s="25">
        <v>10</v>
      </c>
      <c r="G82" s="25">
        <v>40.31</v>
      </c>
      <c r="H82" s="25">
        <f>H81*12</f>
        <v>33</v>
      </c>
      <c r="I82" s="25">
        <v>79.989999999999995</v>
      </c>
      <c r="J82" s="25">
        <v>59.99</v>
      </c>
      <c r="K82" s="25">
        <v>9.99</v>
      </c>
      <c r="L82" s="25">
        <v>2.56</v>
      </c>
      <c r="M82" s="25">
        <v>18.489999999999998</v>
      </c>
      <c r="N82" s="25">
        <v>10.24</v>
      </c>
      <c r="O82" s="25"/>
      <c r="P82" s="25">
        <v>35</v>
      </c>
      <c r="Q82" s="25"/>
      <c r="R82" s="25"/>
      <c r="S82" s="25"/>
      <c r="T82" s="25">
        <v>79.88</v>
      </c>
      <c r="U82" s="25"/>
      <c r="V82" s="25">
        <v>132.6</v>
      </c>
      <c r="W82" s="25">
        <v>207.59</v>
      </c>
      <c r="X82" s="25">
        <v>342.62</v>
      </c>
      <c r="Y82" s="25">
        <v>95</v>
      </c>
      <c r="Z82" s="25">
        <v>95</v>
      </c>
      <c r="AA82" s="23" cm="1">
        <f t="array" ref="AA82">_xlfn.IFS(AA79=1,Data!B3, AA79=2,Data!B5, AA79=4,Data!B9)</f>
        <v>48.11</v>
      </c>
      <c r="AB82" s="25"/>
      <c r="AC82" s="25">
        <v>99</v>
      </c>
      <c r="AD82" s="25"/>
      <c r="AE82" s="25"/>
    </row>
    <row r="83" spans="1:31" x14ac:dyDescent="0.2">
      <c r="A83" s="22" t="s">
        <v>61</v>
      </c>
      <c r="B83" s="23">
        <f>B81*12</f>
        <v>118.19999999999999</v>
      </c>
      <c r="C83" s="23">
        <f t="shared" ref="C83:V83" si="1">C81*12</f>
        <v>138</v>
      </c>
      <c r="D83" s="23">
        <f t="shared" si="1"/>
        <v>60</v>
      </c>
      <c r="E83" s="23">
        <f t="shared" si="1"/>
        <v>67.08</v>
      </c>
      <c r="F83" s="23">
        <f t="shared" si="1"/>
        <v>47.88</v>
      </c>
      <c r="G83" s="23">
        <f t="shared" si="1"/>
        <v>48.239999999999995</v>
      </c>
      <c r="H83" s="23">
        <f t="shared" si="1"/>
        <v>33</v>
      </c>
      <c r="I83" s="23">
        <f t="shared" si="1"/>
        <v>95.88</v>
      </c>
      <c r="J83" s="23">
        <f t="shared" si="1"/>
        <v>83.88</v>
      </c>
      <c r="K83" s="23">
        <f t="shared" si="1"/>
        <v>9.99</v>
      </c>
      <c r="L83" s="23">
        <f t="shared" si="1"/>
        <v>2.5595999999999997</v>
      </c>
      <c r="M83" s="23">
        <f t="shared" si="1"/>
        <v>41.88</v>
      </c>
      <c r="N83" s="23">
        <f t="shared" si="1"/>
        <v>19.440000000000001</v>
      </c>
      <c r="O83" s="23">
        <f t="shared" si="1"/>
        <v>203.88</v>
      </c>
      <c r="P83" s="23">
        <f t="shared" si="1"/>
        <v>42</v>
      </c>
      <c r="Q83" s="23">
        <f t="shared" si="1"/>
        <v>486.12</v>
      </c>
      <c r="R83" s="23">
        <f t="shared" si="1"/>
        <v>264</v>
      </c>
      <c r="S83" s="23">
        <f t="shared" si="1"/>
        <v>236.76</v>
      </c>
      <c r="T83" s="23">
        <f t="shared" si="1"/>
        <v>103.44</v>
      </c>
      <c r="U83" s="23">
        <f t="shared" si="1"/>
        <v>199.92000000000002</v>
      </c>
      <c r="V83" s="23">
        <f t="shared" si="1"/>
        <v>156</v>
      </c>
      <c r="W83" s="23">
        <f>W81*12</f>
        <v>249.60000000000002</v>
      </c>
      <c r="X83" s="23">
        <f t="shared" ref="X83:Y83" si="2">X81*12</f>
        <v>0</v>
      </c>
      <c r="Y83" s="23">
        <f t="shared" si="2"/>
        <v>152.04</v>
      </c>
      <c r="Z83" s="23">
        <f t="shared" ref="Z83:AA83" si="3">Z81*12</f>
        <v>152.04</v>
      </c>
      <c r="AA83" s="23">
        <f t="shared" si="3"/>
        <v>60.12</v>
      </c>
      <c r="AB83" s="23">
        <f t="shared" ref="AB83:AC83" si="4">AB81*12</f>
        <v>27.839999999999996</v>
      </c>
      <c r="AC83" s="23">
        <f t="shared" si="4"/>
        <v>119.88</v>
      </c>
      <c r="AD83" s="23">
        <f t="shared" ref="AD83:AE83" si="5">AD81*12</f>
        <v>0</v>
      </c>
      <c r="AE83" s="23">
        <f t="shared" si="5"/>
        <v>385.68</v>
      </c>
    </row>
    <row r="84" spans="1:3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x14ac:dyDescent="0.2">
      <c r="A86" s="22" t="s">
        <v>62</v>
      </c>
      <c r="B86" s="23">
        <f>B82/B78</f>
        <v>3.84</v>
      </c>
      <c r="C86" s="23">
        <f t="shared" ref="C86:W86" si="6">C82/C78</f>
        <v>5.75</v>
      </c>
      <c r="D86" s="23">
        <f t="shared" si="6"/>
        <v>4.615384615384615</v>
      </c>
      <c r="E86" s="23">
        <f t="shared" si="6"/>
        <v>0.53642857142857137</v>
      </c>
      <c r="F86" s="23">
        <f t="shared" si="6"/>
        <v>0.625</v>
      </c>
      <c r="G86" s="23">
        <f t="shared" si="6"/>
        <v>3.6645454545454546</v>
      </c>
      <c r="H86" s="23">
        <f t="shared" si="6"/>
        <v>1.2222222222222223</v>
      </c>
      <c r="I86" s="23">
        <f t="shared" si="6"/>
        <v>13.331666666666665</v>
      </c>
      <c r="J86" s="23">
        <f t="shared" si="6"/>
        <v>9.9983333333333331</v>
      </c>
      <c r="K86" s="23">
        <f t="shared" si="6"/>
        <v>0.76846153846153853</v>
      </c>
      <c r="L86" s="23">
        <f t="shared" si="6"/>
        <v>0.32</v>
      </c>
      <c r="M86" s="23">
        <f t="shared" si="6"/>
        <v>1.0876470588235294</v>
      </c>
      <c r="N86" s="23">
        <f t="shared" si="6"/>
        <v>0.78769230769230769</v>
      </c>
      <c r="O86" s="23">
        <f t="shared" si="6"/>
        <v>0</v>
      </c>
      <c r="P86" s="23">
        <f t="shared" si="6"/>
        <v>1.5217391304347827</v>
      </c>
      <c r="Q86" s="23">
        <f t="shared" si="6"/>
        <v>0</v>
      </c>
      <c r="R86" s="23">
        <f t="shared" si="6"/>
        <v>0</v>
      </c>
      <c r="S86" s="23">
        <f t="shared" si="6"/>
        <v>0</v>
      </c>
      <c r="T86" s="23">
        <f t="shared" si="6"/>
        <v>15.975999999999999</v>
      </c>
      <c r="U86" s="23">
        <f t="shared" si="6"/>
        <v>0</v>
      </c>
      <c r="V86" s="23">
        <f t="shared" si="6"/>
        <v>8.2874999999999996</v>
      </c>
      <c r="W86" s="23">
        <f t="shared" si="6"/>
        <v>4.6131111111111114</v>
      </c>
      <c r="X86" s="23">
        <f t="shared" ref="X86:Y86" si="7">X82/X78</f>
        <v>68.524000000000001</v>
      </c>
      <c r="Y86" s="23">
        <f t="shared" si="7"/>
        <v>2.7142857142857144</v>
      </c>
      <c r="Z86" s="23">
        <f t="shared" ref="Z86:AA86" si="8">Z82/Z78</f>
        <v>23.75</v>
      </c>
      <c r="AA86" s="23">
        <f t="shared" si="8"/>
        <v>3.2073333333333331</v>
      </c>
      <c r="AB86" s="23">
        <f t="shared" ref="AB86:AC86" si="9">AB82/AB78</f>
        <v>0</v>
      </c>
      <c r="AC86" s="23">
        <f t="shared" si="9"/>
        <v>14.142857142857142</v>
      </c>
      <c r="AD86" s="23">
        <f t="shared" ref="AD86:AE86" si="10">AD82/AD78</f>
        <v>0</v>
      </c>
      <c r="AE86" s="23">
        <f t="shared" si="10"/>
        <v>0</v>
      </c>
    </row>
    <row r="87" spans="1:31" x14ac:dyDescent="0.2">
      <c r="A87" s="22" t="s">
        <v>63</v>
      </c>
      <c r="B87" s="23">
        <f>B83/B78</f>
        <v>4.7279999999999998</v>
      </c>
      <c r="C87" s="23">
        <f t="shared" ref="C87:W87" si="11">C83/C78</f>
        <v>5.75</v>
      </c>
      <c r="D87" s="23">
        <f t="shared" si="11"/>
        <v>4.615384615384615</v>
      </c>
      <c r="E87" s="23">
        <f t="shared" si="11"/>
        <v>2.3957142857142855</v>
      </c>
      <c r="F87" s="23">
        <f t="shared" si="11"/>
        <v>2.9925000000000002</v>
      </c>
      <c r="G87" s="23">
        <f t="shared" si="11"/>
        <v>4.3854545454545448</v>
      </c>
      <c r="H87" s="23">
        <f t="shared" si="11"/>
        <v>1.2222222222222223</v>
      </c>
      <c r="I87" s="23">
        <f t="shared" si="11"/>
        <v>15.979999999999999</v>
      </c>
      <c r="J87" s="23">
        <f t="shared" si="11"/>
        <v>13.979999999999999</v>
      </c>
      <c r="K87" s="23">
        <f t="shared" si="11"/>
        <v>0.76846153846153853</v>
      </c>
      <c r="L87" s="23">
        <f t="shared" si="11"/>
        <v>0.31994999999999996</v>
      </c>
      <c r="M87" s="23">
        <f t="shared" si="11"/>
        <v>2.4635294117647062</v>
      </c>
      <c r="N87" s="23">
        <f t="shared" si="11"/>
        <v>1.4953846153846155</v>
      </c>
      <c r="O87" s="23">
        <f t="shared" si="11"/>
        <v>6.3712499999999999</v>
      </c>
      <c r="P87" s="23">
        <f t="shared" si="11"/>
        <v>1.826086956521739</v>
      </c>
      <c r="Q87" s="23">
        <f t="shared" si="11"/>
        <v>10.802666666666667</v>
      </c>
      <c r="R87" s="23">
        <f t="shared" si="11"/>
        <v>6.7692307692307692</v>
      </c>
      <c r="S87" s="23">
        <f t="shared" si="11"/>
        <v>6.3989189189189188</v>
      </c>
      <c r="T87" s="23">
        <f t="shared" si="11"/>
        <v>20.687999999999999</v>
      </c>
      <c r="U87" s="23">
        <f t="shared" si="11"/>
        <v>16.66</v>
      </c>
      <c r="V87" s="23">
        <f t="shared" si="11"/>
        <v>9.75</v>
      </c>
      <c r="W87" s="23">
        <f t="shared" si="11"/>
        <v>5.5466666666666669</v>
      </c>
      <c r="X87" s="23">
        <f t="shared" ref="X87:Y87" si="12">X83/X78</f>
        <v>0</v>
      </c>
      <c r="Y87" s="23">
        <f t="shared" si="12"/>
        <v>4.3439999999999994</v>
      </c>
      <c r="Z87" s="23">
        <f t="shared" ref="Z87:AA87" si="13">Z83/Z78</f>
        <v>38.01</v>
      </c>
      <c r="AA87" s="23">
        <f t="shared" si="13"/>
        <v>4.008</v>
      </c>
      <c r="AB87" s="23">
        <f t="shared" ref="AB87:AC87" si="14">AB83/AB78</f>
        <v>1.8559999999999997</v>
      </c>
      <c r="AC87" s="23">
        <f t="shared" si="14"/>
        <v>17.125714285714285</v>
      </c>
      <c r="AD87" s="23">
        <f t="shared" ref="AD87:AE87" si="15">AD83/AD78</f>
        <v>0</v>
      </c>
      <c r="AE87" s="23">
        <f t="shared" si="15"/>
        <v>25.712</v>
      </c>
    </row>
    <row r="88" spans="1:31" x14ac:dyDescent="0.2">
      <c r="A88" s="22" t="s">
        <v>64</v>
      </c>
      <c r="B88" s="23">
        <f>B82/B79</f>
        <v>96</v>
      </c>
      <c r="C88" s="23">
        <f t="shared" ref="C88:N88" si="16">C82/C79</f>
        <v>46</v>
      </c>
      <c r="D88" s="23">
        <f t="shared" si="16"/>
        <v>30</v>
      </c>
      <c r="E88" s="23">
        <f t="shared" si="16"/>
        <v>5.0066666666666668</v>
      </c>
      <c r="F88" s="23">
        <f t="shared" si="16"/>
        <v>3.3333333333333335</v>
      </c>
      <c r="G88" s="23">
        <f t="shared" si="16"/>
        <v>13.436666666666667</v>
      </c>
      <c r="H88" s="23">
        <f t="shared" si="16"/>
        <v>11</v>
      </c>
      <c r="I88" s="23">
        <f t="shared" si="16"/>
        <v>39.994999999999997</v>
      </c>
      <c r="J88" s="23">
        <f t="shared" si="16"/>
        <v>14.9975</v>
      </c>
      <c r="K88" s="23">
        <f t="shared" si="16"/>
        <v>4.9950000000000001</v>
      </c>
      <c r="L88" s="23">
        <f t="shared" si="16"/>
        <v>0.64</v>
      </c>
      <c r="M88" s="23">
        <f t="shared" si="16"/>
        <v>9.2449999999999992</v>
      </c>
      <c r="N88" s="23">
        <f t="shared" si="16"/>
        <v>2.56</v>
      </c>
      <c r="O88" s="23">
        <f>O83/O79</f>
        <v>203.88</v>
      </c>
      <c r="P88" s="23">
        <f>P83/P79</f>
        <v>42</v>
      </c>
      <c r="Q88" s="23">
        <f t="shared" ref="Q88:S88" si="17">Q83/Q79</f>
        <v>486.12</v>
      </c>
      <c r="R88" s="23">
        <f t="shared" si="17"/>
        <v>132</v>
      </c>
      <c r="S88" s="23">
        <f t="shared" si="17"/>
        <v>78.92</v>
      </c>
      <c r="T88" s="23">
        <f>T82/T79</f>
        <v>79.88</v>
      </c>
      <c r="U88" s="23">
        <f t="shared" ref="U88" si="18">U83/U79</f>
        <v>49.980000000000004</v>
      </c>
      <c r="V88" s="23">
        <f t="shared" ref="V88:W88" si="19">V82/V79</f>
        <v>132.6</v>
      </c>
      <c r="W88" s="23">
        <f t="shared" si="19"/>
        <v>207.59</v>
      </c>
      <c r="X88" s="23">
        <f t="shared" ref="X88:Y88" si="20">X82/X79</f>
        <v>171.31</v>
      </c>
      <c r="Y88" s="23">
        <f t="shared" si="20"/>
        <v>47.5</v>
      </c>
      <c r="Z88" s="23">
        <f t="shared" ref="Z88:AA88" si="21">Z82/Z79</f>
        <v>31.666666666666668</v>
      </c>
      <c r="AA88" s="23">
        <f t="shared" si="21"/>
        <v>24.055</v>
      </c>
      <c r="AB88" s="23">
        <f>AB83/AB79</f>
        <v>27.839999999999996</v>
      </c>
      <c r="AC88" s="23">
        <f t="shared" ref="AC88:AD88" si="22">AC82/AC79</f>
        <v>99</v>
      </c>
      <c r="AD88" s="23">
        <f t="shared" si="22"/>
        <v>0</v>
      </c>
      <c r="AE88" s="23">
        <f>AE83/AE79</f>
        <v>385.68</v>
      </c>
    </row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05C36A-D8C9-394A-A419-8C4BFA7FD9A6}">
          <x14:formula1>
            <xm:f>Data!$S$1:$S$3</xm:f>
          </x14:formula1>
          <xm:sqref>S79</xm:sqref>
        </x14:dataValidation>
        <x14:dataValidation type="list" allowBlank="1" showInputMessage="1" showErrorMessage="1" xr:uid="{E7441986-7C5F-EF47-AB79-C0A01612322B}">
          <x14:formula1>
            <xm:f>Data!$T$1:$T$3</xm:f>
          </x14:formula1>
          <xm:sqref>AA79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C5452-7DB2-754E-BF6A-C2EBF85C1DEB}">
  <dimension ref="A1:C74"/>
  <sheetViews>
    <sheetView topLeftCell="A35" workbookViewId="0">
      <selection activeCell="B63" sqref="B63"/>
    </sheetView>
  </sheetViews>
  <sheetFormatPr defaultColWidth="10.8515625" defaultRowHeight="15" x14ac:dyDescent="0.2"/>
  <cols>
    <col min="1" max="1" width="36.9921875" bestFit="1" customWidth="1"/>
    <col min="2" max="2" width="78.0546875" bestFit="1" customWidth="1"/>
    <col min="3" max="3" width="45.37890625" bestFit="1" customWidth="1"/>
  </cols>
  <sheetData>
    <row r="1" spans="1:3" x14ac:dyDescent="0.2">
      <c r="A1" s="2" t="s">
        <v>21</v>
      </c>
      <c r="B1" s="34" t="s">
        <v>135</v>
      </c>
      <c r="C1" t="s">
        <v>179</v>
      </c>
    </row>
    <row r="2" spans="1:3" x14ac:dyDescent="0.2">
      <c r="A2" s="2" t="s">
        <v>93</v>
      </c>
      <c r="B2" s="34" t="s">
        <v>136</v>
      </c>
      <c r="C2" t="s">
        <v>181</v>
      </c>
    </row>
    <row r="3" spans="1:3" x14ac:dyDescent="0.2">
      <c r="A3" s="2" t="s">
        <v>92</v>
      </c>
      <c r="B3" s="34" t="s">
        <v>137</v>
      </c>
      <c r="C3" t="s">
        <v>181</v>
      </c>
    </row>
    <row r="4" spans="1:3" x14ac:dyDescent="0.2">
      <c r="A4" s="2" t="s">
        <v>100</v>
      </c>
      <c r="B4" s="34" t="s">
        <v>138</v>
      </c>
      <c r="C4" t="s">
        <v>181</v>
      </c>
    </row>
    <row r="5" spans="1:3" x14ac:dyDescent="0.2">
      <c r="A5" s="2" t="s">
        <v>22</v>
      </c>
      <c r="B5" s="34" t="s">
        <v>139</v>
      </c>
      <c r="C5" s="46"/>
    </row>
    <row r="6" spans="1:3" x14ac:dyDescent="0.2">
      <c r="A6" s="2" t="s">
        <v>23</v>
      </c>
      <c r="B6" s="34" t="s">
        <v>139</v>
      </c>
    </row>
    <row r="7" spans="1:3" x14ac:dyDescent="0.2">
      <c r="A7" s="2" t="s">
        <v>24</v>
      </c>
      <c r="B7" s="34" t="s">
        <v>140</v>
      </c>
    </row>
    <row r="8" spans="1:3" x14ac:dyDescent="0.2">
      <c r="A8" s="2" t="s">
        <v>25</v>
      </c>
      <c r="B8" s="34" t="s">
        <v>141</v>
      </c>
      <c r="C8" t="s">
        <v>182</v>
      </c>
    </row>
    <row r="9" spans="1:3" x14ac:dyDescent="0.2">
      <c r="A9" s="2" t="s">
        <v>26</v>
      </c>
      <c r="B9" s="34" t="s">
        <v>142</v>
      </c>
      <c r="C9" t="s">
        <v>183</v>
      </c>
    </row>
    <row r="10" spans="1:3" x14ac:dyDescent="0.2">
      <c r="A10" s="2" t="s">
        <v>95</v>
      </c>
      <c r="B10" s="34" t="s">
        <v>96</v>
      </c>
    </row>
    <row r="11" spans="1:3" x14ac:dyDescent="0.2">
      <c r="A11" s="2" t="s">
        <v>27</v>
      </c>
      <c r="B11" s="34" t="s">
        <v>143</v>
      </c>
      <c r="C11" t="s">
        <v>178</v>
      </c>
    </row>
    <row r="12" spans="1:3" x14ac:dyDescent="0.2">
      <c r="A12" s="2" t="s">
        <v>97</v>
      </c>
    </row>
    <row r="13" spans="1:3" x14ac:dyDescent="0.2">
      <c r="A13" s="2" t="s">
        <v>28</v>
      </c>
      <c r="B13" s="34" t="s">
        <v>144</v>
      </c>
      <c r="C13" t="s">
        <v>180</v>
      </c>
    </row>
    <row r="14" spans="1:3" x14ac:dyDescent="0.2">
      <c r="A14" s="2" t="s">
        <v>98</v>
      </c>
      <c r="B14" s="34" t="s">
        <v>99</v>
      </c>
    </row>
    <row r="15" spans="1:3" x14ac:dyDescent="0.2">
      <c r="A15" s="2" t="s">
        <v>29</v>
      </c>
      <c r="B15" s="34" t="s">
        <v>145</v>
      </c>
      <c r="C15" t="s">
        <v>184</v>
      </c>
    </row>
    <row r="16" spans="1:3" x14ac:dyDescent="0.2">
      <c r="A16" s="2" t="s">
        <v>94</v>
      </c>
      <c r="B16" s="34" t="s">
        <v>101</v>
      </c>
    </row>
    <row r="17" spans="1:3" x14ac:dyDescent="0.2">
      <c r="A17" s="2" t="s">
        <v>30</v>
      </c>
      <c r="B17" s="34" t="s">
        <v>146</v>
      </c>
    </row>
    <row r="18" spans="1:3" x14ac:dyDescent="0.2">
      <c r="A18" s="2" t="s">
        <v>76</v>
      </c>
      <c r="B18" s="34" t="s">
        <v>147</v>
      </c>
    </row>
    <row r="19" spans="1:3" x14ac:dyDescent="0.2">
      <c r="A19" s="2" t="s">
        <v>148</v>
      </c>
      <c r="B19" s="34" t="s">
        <v>149</v>
      </c>
      <c r="C19" t="s">
        <v>188</v>
      </c>
    </row>
    <row r="20" spans="1:3" x14ac:dyDescent="0.2">
      <c r="A20" s="2" t="s">
        <v>89</v>
      </c>
      <c r="B20" s="34" t="s">
        <v>150</v>
      </c>
      <c r="C20" s="46"/>
    </row>
    <row r="21" spans="1:3" x14ac:dyDescent="0.2">
      <c r="A21" s="2" t="s">
        <v>90</v>
      </c>
      <c r="B21" s="34" t="s">
        <v>151</v>
      </c>
      <c r="C21" s="46"/>
    </row>
    <row r="22" spans="1:3" x14ac:dyDescent="0.2">
      <c r="A22" s="2" t="s">
        <v>133</v>
      </c>
      <c r="B22" s="34" t="s">
        <v>134</v>
      </c>
    </row>
    <row r="23" spans="1:3" x14ac:dyDescent="0.2">
      <c r="A23" s="2" t="s">
        <v>122</v>
      </c>
      <c r="B23" s="34" t="s">
        <v>132</v>
      </c>
    </row>
    <row r="24" spans="1:3" x14ac:dyDescent="0.2">
      <c r="A24" s="2" t="s">
        <v>123</v>
      </c>
      <c r="B24" s="34" t="s">
        <v>132</v>
      </c>
    </row>
    <row r="25" spans="1:3" x14ac:dyDescent="0.2">
      <c r="A25" s="2" t="s">
        <v>124</v>
      </c>
      <c r="B25" s="34" t="s">
        <v>132</v>
      </c>
    </row>
    <row r="26" spans="1:3" x14ac:dyDescent="0.2">
      <c r="A26" s="2" t="s">
        <v>125</v>
      </c>
      <c r="B26" s="34" t="s">
        <v>132</v>
      </c>
    </row>
    <row r="27" spans="1:3" x14ac:dyDescent="0.2">
      <c r="A27" s="2" t="s">
        <v>126</v>
      </c>
      <c r="B27" s="34" t="s">
        <v>132</v>
      </c>
    </row>
    <row r="28" spans="1:3" x14ac:dyDescent="0.2">
      <c r="A28" s="2" t="s">
        <v>127</v>
      </c>
      <c r="B28" s="34" t="s">
        <v>132</v>
      </c>
    </row>
    <row r="29" spans="1:3" x14ac:dyDescent="0.2">
      <c r="A29" s="2" t="s">
        <v>128</v>
      </c>
      <c r="B29" s="34" t="s">
        <v>132</v>
      </c>
    </row>
    <row r="30" spans="1:3" x14ac:dyDescent="0.2">
      <c r="A30" s="2" t="s">
        <v>129</v>
      </c>
      <c r="B30" s="34" t="s">
        <v>132</v>
      </c>
    </row>
    <row r="31" spans="1:3" x14ac:dyDescent="0.2">
      <c r="A31" s="2" t="s">
        <v>130</v>
      </c>
      <c r="B31" s="34" t="s">
        <v>132</v>
      </c>
    </row>
    <row r="32" spans="1:3" x14ac:dyDescent="0.2">
      <c r="A32" s="2" t="s">
        <v>131</v>
      </c>
      <c r="B32" s="34" t="s">
        <v>132</v>
      </c>
    </row>
    <row r="33" spans="1:3" x14ac:dyDescent="0.2">
      <c r="A33" s="2" t="s">
        <v>105</v>
      </c>
    </row>
    <row r="34" spans="1:3" x14ac:dyDescent="0.2">
      <c r="A34" s="2" t="s">
        <v>157</v>
      </c>
    </row>
    <row r="35" spans="1:3" x14ac:dyDescent="0.2">
      <c r="A35" s="2" t="s">
        <v>106</v>
      </c>
    </row>
    <row r="36" spans="1:3" x14ac:dyDescent="0.2">
      <c r="A36" s="2" t="s">
        <v>185</v>
      </c>
      <c r="B36" s="34" t="s">
        <v>186</v>
      </c>
      <c r="C36" t="s">
        <v>187</v>
      </c>
    </row>
    <row r="37" spans="1:3" x14ac:dyDescent="0.2">
      <c r="A37" s="2" t="s">
        <v>107</v>
      </c>
      <c r="B37" s="34" t="s">
        <v>186</v>
      </c>
      <c r="C37" t="s">
        <v>187</v>
      </c>
    </row>
    <row r="38" spans="1:3" x14ac:dyDescent="0.2">
      <c r="A38" s="2" t="s">
        <v>108</v>
      </c>
    </row>
    <row r="39" spans="1:3" x14ac:dyDescent="0.2">
      <c r="A39" s="4" t="s">
        <v>112</v>
      </c>
      <c r="C39" t="s">
        <v>189</v>
      </c>
    </row>
    <row r="40" spans="1:3" x14ac:dyDescent="0.2">
      <c r="A40" s="4" t="s">
        <v>113</v>
      </c>
    </row>
    <row r="41" spans="1:3" x14ac:dyDescent="0.2">
      <c r="A41" s="4" t="s">
        <v>114</v>
      </c>
    </row>
    <row r="42" spans="1:3" x14ac:dyDescent="0.2">
      <c r="A42" s="4" t="s">
        <v>115</v>
      </c>
      <c r="B42" s="34" t="s">
        <v>102</v>
      </c>
    </row>
    <row r="43" spans="1:3" x14ac:dyDescent="0.2">
      <c r="A43" s="4" t="s">
        <v>116</v>
      </c>
    </row>
    <row r="44" spans="1:3" x14ac:dyDescent="0.2">
      <c r="A44" s="4" t="s">
        <v>117</v>
      </c>
    </row>
    <row r="45" spans="1:3" x14ac:dyDescent="0.2">
      <c r="A45" s="4" t="s">
        <v>118</v>
      </c>
    </row>
    <row r="46" spans="1:3" x14ac:dyDescent="0.2">
      <c r="A46" s="4" t="s">
        <v>119</v>
      </c>
    </row>
    <row r="47" spans="1:3" x14ac:dyDescent="0.2">
      <c r="A47" s="4" t="s">
        <v>110</v>
      </c>
    </row>
    <row r="48" spans="1:3" x14ac:dyDescent="0.2">
      <c r="A48" s="4" t="s">
        <v>111</v>
      </c>
      <c r="B48" s="34" t="s">
        <v>120</v>
      </c>
    </row>
    <row r="49" spans="1:2" x14ac:dyDescent="0.2">
      <c r="A49" s="6" t="s">
        <v>31</v>
      </c>
      <c r="B49" s="34" t="s">
        <v>152</v>
      </c>
    </row>
    <row r="50" spans="1:2" x14ac:dyDescent="0.2">
      <c r="A50" s="6" t="s">
        <v>32</v>
      </c>
    </row>
    <row r="51" spans="1:2" x14ac:dyDescent="0.2">
      <c r="A51" s="6" t="s">
        <v>33</v>
      </c>
    </row>
    <row r="52" spans="1:2" x14ac:dyDescent="0.2">
      <c r="A52" s="8" t="s">
        <v>34</v>
      </c>
      <c r="B52" s="34" t="s">
        <v>153</v>
      </c>
    </row>
    <row r="53" spans="1:2" x14ac:dyDescent="0.2">
      <c r="A53" s="8" t="s">
        <v>35</v>
      </c>
      <c r="B53" s="34" t="s">
        <v>154</v>
      </c>
    </row>
    <row r="54" spans="1:2" x14ac:dyDescent="0.2">
      <c r="A54" s="8" t="s">
        <v>36</v>
      </c>
    </row>
    <row r="55" spans="1:2" x14ac:dyDescent="0.2">
      <c r="A55" s="8" t="s">
        <v>37</v>
      </c>
    </row>
    <row r="56" spans="1:2" x14ac:dyDescent="0.2">
      <c r="A56" s="8" t="s">
        <v>38</v>
      </c>
    </row>
    <row r="57" spans="1:2" x14ac:dyDescent="0.2">
      <c r="A57" s="8" t="s">
        <v>39</v>
      </c>
    </row>
    <row r="58" spans="1:2" x14ac:dyDescent="0.2">
      <c r="A58" s="10" t="s">
        <v>40</v>
      </c>
    </row>
    <row r="59" spans="1:2" x14ac:dyDescent="0.2">
      <c r="A59" s="10" t="s">
        <v>41</v>
      </c>
    </row>
    <row r="60" spans="1:2" x14ac:dyDescent="0.2">
      <c r="A60" s="10" t="s">
        <v>42</v>
      </c>
    </row>
    <row r="61" spans="1:2" x14ac:dyDescent="0.2">
      <c r="A61" s="10" t="s">
        <v>43</v>
      </c>
    </row>
    <row r="62" spans="1:2" x14ac:dyDescent="0.2">
      <c r="A62" s="12" t="s">
        <v>44</v>
      </c>
    </row>
    <row r="63" spans="1:2" x14ac:dyDescent="0.2">
      <c r="A63" s="12" t="s">
        <v>45</v>
      </c>
      <c r="B63" s="34" t="s">
        <v>155</v>
      </c>
    </row>
    <row r="64" spans="1:2" x14ac:dyDescent="0.2">
      <c r="A64" s="12" t="s">
        <v>46</v>
      </c>
      <c r="B64" s="34"/>
    </row>
    <row r="65" spans="1:3" x14ac:dyDescent="0.2">
      <c r="A65" s="12" t="s">
        <v>47</v>
      </c>
      <c r="B65" s="34"/>
    </row>
    <row r="66" spans="1:3" x14ac:dyDescent="0.2">
      <c r="A66" s="12" t="s">
        <v>48</v>
      </c>
    </row>
    <row r="67" spans="1:3" x14ac:dyDescent="0.2">
      <c r="A67" s="12" t="s">
        <v>49</v>
      </c>
    </row>
    <row r="68" spans="1:3" x14ac:dyDescent="0.2">
      <c r="A68" s="14" t="s">
        <v>50</v>
      </c>
    </row>
    <row r="69" spans="1:3" x14ac:dyDescent="0.2">
      <c r="A69" s="14" t="s">
        <v>51</v>
      </c>
    </row>
    <row r="70" spans="1:3" x14ac:dyDescent="0.2">
      <c r="A70" s="16" t="s">
        <v>52</v>
      </c>
      <c r="B70" s="34" t="s">
        <v>156</v>
      </c>
      <c r="C70" s="46"/>
    </row>
    <row r="71" spans="1:3" x14ac:dyDescent="0.2">
      <c r="A71" s="14" t="s">
        <v>53</v>
      </c>
      <c r="B71" s="34" t="s">
        <v>159</v>
      </c>
    </row>
    <row r="72" spans="1:3" x14ac:dyDescent="0.2">
      <c r="A72" s="16" t="s">
        <v>54</v>
      </c>
      <c r="B72" s="34" t="s">
        <v>158</v>
      </c>
    </row>
    <row r="73" spans="1:3" x14ac:dyDescent="0.2">
      <c r="A73" s="16" t="s">
        <v>55</v>
      </c>
      <c r="B73" s="34" t="s">
        <v>160</v>
      </c>
    </row>
    <row r="74" spans="1:3" x14ac:dyDescent="0.2">
      <c r="A74" s="14" t="s">
        <v>56</v>
      </c>
      <c r="B74" s="34" t="s">
        <v>109</v>
      </c>
    </row>
  </sheetData>
  <phoneticPr fontId="7" type="noConversion"/>
  <hyperlinks>
    <hyperlink ref="B10" r:id="rId1" location="International" xr:uid="{F435564C-C30D-8B4E-A5C8-09723C962F56}"/>
    <hyperlink ref="B14" r:id="rId2" location="International" xr:uid="{6AE7A2C4-5985-A648-8FF3-43FF38863C7E}"/>
    <hyperlink ref="B16" r:id="rId3" location="International" xr:uid="{D08E7F7D-C3BD-B44E-82FB-B4619F936F05}"/>
    <hyperlink ref="B42" r:id="rId4" xr:uid="{147B5C7F-0EE6-824E-B3D7-0780652BC427}"/>
    <hyperlink ref="B74" r:id="rId5" xr:uid="{40B2A190-7FC0-9544-86DE-FBBF18D00891}"/>
    <hyperlink ref="B48" r:id="rId6" location="Media_coverage" xr:uid="{1D1CE7EE-F459-714C-B395-5124456E3299}"/>
    <hyperlink ref="B32" r:id="rId7" xr:uid="{D74A28E7-6F85-C147-88E7-4AE84167221B}"/>
    <hyperlink ref="B22" r:id="rId8" xr:uid="{A8C9A7C3-522E-DE46-A85E-DBDBEA53A988}"/>
    <hyperlink ref="B23:B31" r:id="rId9" display="https://en.wikipedia.org/wiki/Eleven_Sports" xr:uid="{7BB41416-6A86-B64F-B41D-752BF597CEE1}"/>
    <hyperlink ref="B1" r:id="rId10" xr:uid="{440574E7-B0A7-B042-88A9-44787FECA316}"/>
    <hyperlink ref="B2" r:id="rId11" xr:uid="{41FE10AF-E18E-D743-94FA-97FC7677F56B}"/>
    <hyperlink ref="B3" r:id="rId12" xr:uid="{BE412C5C-F758-534B-A24C-4425B9448D76}"/>
    <hyperlink ref="B4" r:id="rId13" xr:uid="{9AAFAE29-FBD6-6B47-B0E2-725D03F04150}"/>
    <hyperlink ref="B5" r:id="rId14" xr:uid="{7B2B1408-3DE4-444E-828D-430883B92D8F}"/>
    <hyperlink ref="B6" r:id="rId15" xr:uid="{7C947B24-1D73-7B40-B3D5-2799D74E09D1}"/>
    <hyperlink ref="B7" r:id="rId16" xr:uid="{688EF0BD-979F-EA4E-931D-C29F776F51D0}"/>
    <hyperlink ref="B8" r:id="rId17" xr:uid="{2BCE42EA-1638-5A40-9ABF-28D272F34A23}"/>
    <hyperlink ref="B9" r:id="rId18" xr:uid="{E016EBE1-4387-1846-8DFC-F87B32F6EAF3}"/>
    <hyperlink ref="B11" r:id="rId19" xr:uid="{559DF659-2277-C643-A506-2C38349FB7FA}"/>
    <hyperlink ref="B13" r:id="rId20" xr:uid="{40AB8027-5566-554A-B3CA-F93C50E35DDD}"/>
    <hyperlink ref="B15" r:id="rId21" xr:uid="{2B6DD08D-468F-2848-8EF3-634BF397607A}"/>
    <hyperlink ref="B17" r:id="rId22" xr:uid="{1C2FD712-701F-554C-A361-270489BA5EBE}"/>
    <hyperlink ref="B18" r:id="rId23" xr:uid="{69C22C3B-F294-C54D-A91D-CE049F5B362C}"/>
    <hyperlink ref="B19" r:id="rId24" location="International_broadcasters" xr:uid="{FD46883D-47BB-0B4C-9BF2-131112C19ABC}"/>
    <hyperlink ref="B20" r:id="rId25" xr:uid="{FA64B274-F52E-3048-80DD-AABB90644B74}"/>
    <hyperlink ref="B21" r:id="rId26" location="Current_broadcasters" xr:uid="{B9EA737D-B173-B447-8999-606AEB2F7B89}"/>
    <hyperlink ref="B49" r:id="rId27" xr:uid="{25E70F99-5373-D640-813A-C3F936BCF376}"/>
    <hyperlink ref="B52" r:id="rId28" xr:uid="{A90D7A2F-DA51-1A42-93E7-D3F1D974D8FF}"/>
    <hyperlink ref="B53" r:id="rId29" xr:uid="{4B8872D6-F8A3-654C-8A12-03AA314E09FE}"/>
    <hyperlink ref="B70" r:id="rId30" xr:uid="{7A49AECF-8071-F84E-AEFF-FC3235DE965A}"/>
    <hyperlink ref="B72" r:id="rId31" xr:uid="{AB4A4381-30D9-4149-8AAD-342798AED246}"/>
    <hyperlink ref="B71" r:id="rId32" xr:uid="{CA219298-7FD9-2D46-BA6E-7627B5A481D9}"/>
    <hyperlink ref="B73" r:id="rId33" xr:uid="{01DAC060-0AFE-C44E-96C5-3F5B94BABB8B}"/>
    <hyperlink ref="B36" r:id="rId34" xr:uid="{83081111-0A40-0443-9AAD-606D73CC0971}"/>
    <hyperlink ref="B37" r:id="rId35" xr:uid="{411EC30E-8B1A-0F47-98C5-0D33DC664EC6}"/>
    <hyperlink ref="B63" r:id="rId36" location="Television" xr:uid="{E3D21F1B-460F-B244-84FE-18D6A70C6416}"/>
  </hyperlinks>
  <pageMargins left="0.7" right="0.7" top="0.75" bottom="0.75" header="0.3" footer="0.3"/>
  <pageSetup paperSize="9" orientation="portrait" horizontalDpi="0" verticalDpi="0"/>
  <legacyDrawing r:id="rId3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B30FB-89CD-AA4D-99C9-FA9571774C8B}">
  <dimension ref="A3:J80"/>
  <sheetViews>
    <sheetView workbookViewId="0">
      <selection activeCell="A14" sqref="A14:XFD14"/>
    </sheetView>
  </sheetViews>
  <sheetFormatPr defaultColWidth="10.8515625" defaultRowHeight="15" x14ac:dyDescent="0.2"/>
  <cols>
    <col min="1" max="1" width="36.62109375" bestFit="1" customWidth="1"/>
    <col min="2" max="2" width="12.20703125" bestFit="1" customWidth="1"/>
    <col min="3" max="3" width="15.04296875" bestFit="1" customWidth="1"/>
    <col min="4" max="4" width="15.1640625" bestFit="1" customWidth="1"/>
    <col min="5" max="5" width="20.83984375" bestFit="1" customWidth="1"/>
    <col min="6" max="6" width="16.5234375" bestFit="1" customWidth="1"/>
    <col min="7" max="7" width="18.98828125" bestFit="1" customWidth="1"/>
    <col min="8" max="8" width="12.69921875" bestFit="1" customWidth="1"/>
    <col min="9" max="9" width="18.125" bestFit="1" customWidth="1"/>
    <col min="10" max="10" width="23.796875" bestFit="1" customWidth="1"/>
    <col min="11" max="11" width="18.86328125" bestFit="1" customWidth="1"/>
    <col min="12" max="12" width="7.765625" bestFit="1" customWidth="1"/>
    <col min="13" max="13" width="8.3828125" bestFit="1" customWidth="1"/>
    <col min="14" max="14" width="10.35546875" bestFit="1" customWidth="1"/>
    <col min="15" max="15" width="13.6875" bestFit="1" customWidth="1"/>
    <col min="16" max="16" width="16.27734375" bestFit="1" customWidth="1"/>
    <col min="17" max="18" width="9.125" bestFit="1" customWidth="1"/>
    <col min="19" max="19" width="11.7109375" bestFit="1" customWidth="1"/>
    <col min="20" max="20" width="10.8515625" bestFit="1" customWidth="1"/>
    <col min="21" max="30" width="24.78515625" bestFit="1" customWidth="1"/>
  </cols>
  <sheetData>
    <row r="3" spans="1:10" x14ac:dyDescent="0.2">
      <c r="A3" s="40" t="s">
        <v>162</v>
      </c>
      <c r="B3" s="1" t="s">
        <v>161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173</v>
      </c>
      <c r="H3" s="1" t="s">
        <v>191</v>
      </c>
      <c r="I3" s="1" t="s">
        <v>192</v>
      </c>
      <c r="J3" s="1" t="s">
        <v>193</v>
      </c>
    </row>
    <row r="4" spans="1:10" x14ac:dyDescent="0.2">
      <c r="A4" s="41" t="s">
        <v>157</v>
      </c>
      <c r="B4" s="42">
        <v>1</v>
      </c>
      <c r="C4" s="42"/>
      <c r="D4" s="42"/>
      <c r="E4" s="42"/>
      <c r="F4" s="42"/>
      <c r="G4" s="42"/>
      <c r="H4" s="42"/>
      <c r="I4" s="42"/>
      <c r="J4" s="42"/>
    </row>
    <row r="5" spans="1:10" x14ac:dyDescent="0.2">
      <c r="A5" s="41" t="s">
        <v>105</v>
      </c>
      <c r="B5" s="42">
        <v>1</v>
      </c>
      <c r="C5" s="42"/>
      <c r="D5" s="42"/>
      <c r="E5" s="42"/>
      <c r="F5" s="42"/>
      <c r="G5" s="42"/>
      <c r="H5" s="42"/>
      <c r="I5" s="42"/>
      <c r="J5" s="42">
        <v>1</v>
      </c>
    </row>
    <row r="6" spans="1:10" x14ac:dyDescent="0.2">
      <c r="A6" s="41" t="s">
        <v>34</v>
      </c>
      <c r="B6" s="42">
        <v>1</v>
      </c>
      <c r="C6" s="42"/>
      <c r="D6" s="42">
        <v>1</v>
      </c>
      <c r="E6" s="42"/>
      <c r="F6" s="42"/>
      <c r="G6" s="42"/>
      <c r="H6" s="42">
        <v>1</v>
      </c>
      <c r="I6" s="42"/>
      <c r="J6" s="42">
        <v>1</v>
      </c>
    </row>
    <row r="7" spans="1:10" x14ac:dyDescent="0.2">
      <c r="A7" s="41" t="s">
        <v>90</v>
      </c>
      <c r="B7" s="42"/>
      <c r="C7" s="42"/>
      <c r="D7" s="42"/>
      <c r="E7" s="42"/>
      <c r="F7" s="42">
        <v>1</v>
      </c>
      <c r="G7" s="42"/>
      <c r="H7" s="42"/>
      <c r="I7" s="42"/>
      <c r="J7" s="42">
        <v>1</v>
      </c>
    </row>
    <row r="8" spans="1:10" x14ac:dyDescent="0.2">
      <c r="A8" s="41" t="s">
        <v>76</v>
      </c>
      <c r="B8" s="42"/>
      <c r="C8" s="42"/>
      <c r="D8" s="42"/>
      <c r="E8" s="42"/>
      <c r="F8" s="42"/>
      <c r="G8" s="42">
        <v>1</v>
      </c>
      <c r="H8" s="42">
        <v>1</v>
      </c>
      <c r="I8" s="42"/>
      <c r="J8" s="42"/>
    </row>
    <row r="9" spans="1:10" x14ac:dyDescent="0.2">
      <c r="A9" s="41" t="s">
        <v>29</v>
      </c>
      <c r="B9" s="42"/>
      <c r="C9" s="42">
        <v>1</v>
      </c>
      <c r="D9" s="42"/>
      <c r="E9" s="42"/>
      <c r="F9" s="42"/>
      <c r="G9" s="42">
        <v>1</v>
      </c>
      <c r="H9" s="42">
        <v>1</v>
      </c>
      <c r="I9" s="42"/>
      <c r="J9" s="42">
        <v>1</v>
      </c>
    </row>
    <row r="10" spans="1:10" x14ac:dyDescent="0.2">
      <c r="A10" s="41" t="s">
        <v>23</v>
      </c>
      <c r="B10" s="42">
        <v>1</v>
      </c>
      <c r="C10" s="42">
        <v>1</v>
      </c>
      <c r="D10" s="42"/>
      <c r="E10" s="42"/>
      <c r="F10" s="42"/>
      <c r="G10" s="42">
        <v>1</v>
      </c>
      <c r="H10" s="42">
        <v>1</v>
      </c>
      <c r="I10" s="42"/>
      <c r="J10" s="42">
        <v>1</v>
      </c>
    </row>
    <row r="11" spans="1:10" x14ac:dyDescent="0.2">
      <c r="A11" s="41" t="s">
        <v>98</v>
      </c>
      <c r="B11" s="42"/>
      <c r="C11" s="42"/>
      <c r="D11" s="42"/>
      <c r="E11" s="42"/>
      <c r="F11" s="42"/>
      <c r="G11" s="42">
        <v>1</v>
      </c>
      <c r="H11" s="42"/>
      <c r="I11" s="42"/>
      <c r="J11" s="42"/>
    </row>
    <row r="12" spans="1:10" x14ac:dyDescent="0.2">
      <c r="A12" s="41" t="s">
        <v>106</v>
      </c>
      <c r="B12" s="42">
        <v>1</v>
      </c>
      <c r="C12" s="42"/>
      <c r="D12" s="42"/>
      <c r="E12" s="42"/>
      <c r="F12" s="42"/>
      <c r="G12" s="42"/>
      <c r="H12" s="42">
        <v>1</v>
      </c>
      <c r="I12" s="42">
        <v>1</v>
      </c>
      <c r="J12" s="42"/>
    </row>
    <row r="13" spans="1:10" x14ac:dyDescent="0.2">
      <c r="A13" s="41" t="s">
        <v>95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x14ac:dyDescent="0.2">
      <c r="A14" s="41" t="s">
        <v>97</v>
      </c>
      <c r="B14" s="42"/>
      <c r="C14" s="42"/>
      <c r="D14" s="42"/>
      <c r="E14" s="42"/>
      <c r="F14" s="42"/>
      <c r="G14" s="42"/>
      <c r="H14" s="42">
        <v>1</v>
      </c>
      <c r="I14" s="42"/>
      <c r="J14" s="42"/>
    </row>
    <row r="15" spans="1:10" x14ac:dyDescent="0.2">
      <c r="A15" s="41" t="s">
        <v>32</v>
      </c>
      <c r="B15" s="42"/>
      <c r="C15" s="42">
        <v>1</v>
      </c>
      <c r="D15" s="42"/>
      <c r="E15" s="42"/>
      <c r="F15" s="42"/>
      <c r="G15" s="42"/>
      <c r="H15" s="42">
        <v>1</v>
      </c>
      <c r="I15" s="42">
        <v>1</v>
      </c>
      <c r="J15" s="42"/>
    </row>
    <row r="16" spans="1:10" x14ac:dyDescent="0.2">
      <c r="A16" s="41" t="s">
        <v>31</v>
      </c>
      <c r="B16" s="42">
        <v>1</v>
      </c>
      <c r="C16" s="42">
        <v>1</v>
      </c>
      <c r="D16" s="42"/>
      <c r="E16" s="42"/>
      <c r="F16" s="42"/>
      <c r="G16" s="42">
        <v>1</v>
      </c>
      <c r="H16" s="42">
        <v>1</v>
      </c>
      <c r="I16" s="42"/>
      <c r="J16" s="42">
        <v>1</v>
      </c>
    </row>
    <row r="17" spans="1:10" x14ac:dyDescent="0.2">
      <c r="A17" s="41" t="s">
        <v>33</v>
      </c>
      <c r="B17" s="42"/>
      <c r="C17" s="42">
        <v>1</v>
      </c>
      <c r="D17" s="42"/>
      <c r="E17" s="42"/>
      <c r="F17" s="42">
        <v>1</v>
      </c>
      <c r="G17" s="42">
        <v>1</v>
      </c>
      <c r="H17" s="42">
        <v>1</v>
      </c>
      <c r="I17" s="42">
        <v>1</v>
      </c>
      <c r="J17" s="42">
        <v>1</v>
      </c>
    </row>
    <row r="18" spans="1:10" x14ac:dyDescent="0.2">
      <c r="A18" s="41" t="s">
        <v>50</v>
      </c>
      <c r="B18" s="42">
        <v>1</v>
      </c>
      <c r="C18" s="42"/>
      <c r="D18" s="42"/>
      <c r="E18" s="42">
        <v>1</v>
      </c>
      <c r="F18" s="42"/>
      <c r="G18" s="42"/>
      <c r="H18" s="42">
        <v>1</v>
      </c>
      <c r="I18" s="42"/>
      <c r="J18" s="42">
        <v>1</v>
      </c>
    </row>
    <row r="19" spans="1:10" x14ac:dyDescent="0.2">
      <c r="A19" s="41" t="s">
        <v>123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x14ac:dyDescent="0.2">
      <c r="A20" s="41" t="s">
        <v>94</v>
      </c>
      <c r="B20" s="42"/>
      <c r="C20" s="42"/>
      <c r="D20" s="42"/>
      <c r="E20" s="42"/>
      <c r="F20" s="42"/>
      <c r="G20" s="42">
        <v>1</v>
      </c>
      <c r="H20" s="42"/>
      <c r="I20" s="42"/>
      <c r="J20" s="42"/>
    </row>
    <row r="21" spans="1:10" x14ac:dyDescent="0.2">
      <c r="A21" s="41" t="s">
        <v>22</v>
      </c>
      <c r="B21" s="42">
        <v>1</v>
      </c>
      <c r="C21" s="42">
        <v>1</v>
      </c>
      <c r="D21" s="42"/>
      <c r="E21" s="42"/>
      <c r="F21" s="42"/>
      <c r="G21" s="42">
        <v>1</v>
      </c>
      <c r="H21" s="42">
        <v>1</v>
      </c>
      <c r="I21" s="42"/>
      <c r="J21" s="42">
        <v>1</v>
      </c>
    </row>
    <row r="22" spans="1:10" x14ac:dyDescent="0.2">
      <c r="A22" s="41" t="s">
        <v>124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x14ac:dyDescent="0.2">
      <c r="A23" s="41" t="s">
        <v>125</v>
      </c>
      <c r="B23" s="42"/>
      <c r="C23" s="42"/>
      <c r="D23" s="42"/>
      <c r="E23" s="42"/>
      <c r="F23" s="42"/>
      <c r="G23" s="42"/>
      <c r="H23" s="42"/>
      <c r="I23" s="42"/>
      <c r="J23" s="42"/>
    </row>
    <row r="24" spans="1:10" x14ac:dyDescent="0.2">
      <c r="A24" s="41" t="s">
        <v>21</v>
      </c>
      <c r="B24" s="42">
        <v>1</v>
      </c>
      <c r="C24" s="42">
        <v>1</v>
      </c>
      <c r="D24" s="42">
        <v>1</v>
      </c>
      <c r="E24" s="42"/>
      <c r="F24" s="42">
        <v>1</v>
      </c>
      <c r="G24" s="42"/>
      <c r="H24" s="42"/>
      <c r="I24" s="42"/>
      <c r="J24" s="42">
        <v>1</v>
      </c>
    </row>
    <row r="25" spans="1:10" x14ac:dyDescent="0.2">
      <c r="A25" s="41" t="s">
        <v>30</v>
      </c>
      <c r="B25" s="42"/>
      <c r="C25" s="42"/>
      <c r="D25" s="42"/>
      <c r="E25" s="42"/>
      <c r="F25" s="42"/>
      <c r="G25" s="42">
        <v>1</v>
      </c>
      <c r="H25" s="42"/>
      <c r="I25" s="42"/>
      <c r="J25" s="42">
        <v>1</v>
      </c>
    </row>
    <row r="26" spans="1:10" x14ac:dyDescent="0.2">
      <c r="A26" s="41" t="s">
        <v>45</v>
      </c>
      <c r="B26" s="42"/>
      <c r="C26" s="42">
        <v>1</v>
      </c>
      <c r="D26" s="42"/>
      <c r="E26" s="42"/>
      <c r="F26" s="42"/>
      <c r="G26" s="42"/>
      <c r="H26" s="42">
        <v>1</v>
      </c>
      <c r="I26" s="42"/>
      <c r="J26" s="42">
        <v>1</v>
      </c>
    </row>
    <row r="27" spans="1:10" x14ac:dyDescent="0.2">
      <c r="A27" s="41" t="s">
        <v>52</v>
      </c>
      <c r="B27" s="42"/>
      <c r="C27" s="42">
        <v>1</v>
      </c>
      <c r="D27" s="42"/>
      <c r="E27" s="42"/>
      <c r="F27" s="42"/>
      <c r="G27" s="42">
        <v>1</v>
      </c>
      <c r="H27" s="42">
        <v>1</v>
      </c>
      <c r="I27" s="42">
        <v>1</v>
      </c>
      <c r="J27" s="42"/>
    </row>
    <row r="28" spans="1:10" x14ac:dyDescent="0.2">
      <c r="A28" s="41" t="s">
        <v>24</v>
      </c>
      <c r="B28" s="42">
        <v>1</v>
      </c>
      <c r="C28" s="42"/>
      <c r="D28" s="42"/>
      <c r="E28" s="42"/>
      <c r="F28" s="42"/>
      <c r="G28" s="42">
        <v>1</v>
      </c>
      <c r="H28" s="42"/>
      <c r="I28" s="42"/>
      <c r="J28" s="42">
        <v>1</v>
      </c>
    </row>
    <row r="29" spans="1:10" x14ac:dyDescent="0.2">
      <c r="A29" s="41" t="s">
        <v>47</v>
      </c>
      <c r="B29" s="42"/>
      <c r="C29" s="42">
        <v>1</v>
      </c>
      <c r="D29" s="42"/>
      <c r="E29" s="42"/>
      <c r="F29" s="42"/>
      <c r="G29" s="42">
        <v>1</v>
      </c>
      <c r="H29" s="42">
        <v>1</v>
      </c>
      <c r="I29" s="42"/>
      <c r="J29" s="42">
        <v>1</v>
      </c>
    </row>
    <row r="30" spans="1:10" x14ac:dyDescent="0.2">
      <c r="A30" s="41" t="s">
        <v>46</v>
      </c>
      <c r="B30" s="42"/>
      <c r="C30" s="42">
        <v>1</v>
      </c>
      <c r="D30" s="42"/>
      <c r="E30" s="42"/>
      <c r="F30" s="42"/>
      <c r="G30" s="42">
        <v>1</v>
      </c>
      <c r="H30" s="42">
        <v>1</v>
      </c>
      <c r="I30" s="42"/>
      <c r="J30" s="42">
        <v>1</v>
      </c>
    </row>
    <row r="31" spans="1:10" x14ac:dyDescent="0.2">
      <c r="A31" s="41" t="s">
        <v>48</v>
      </c>
      <c r="B31" s="42"/>
      <c r="C31" s="42">
        <v>1</v>
      </c>
      <c r="D31" s="42"/>
      <c r="E31" s="42"/>
      <c r="F31" s="42"/>
      <c r="G31" s="42"/>
      <c r="H31" s="42">
        <v>1</v>
      </c>
      <c r="I31" s="42"/>
      <c r="J31" s="42">
        <v>1</v>
      </c>
    </row>
    <row r="32" spans="1:10" x14ac:dyDescent="0.2">
      <c r="A32" s="41" t="s">
        <v>49</v>
      </c>
      <c r="B32" s="42"/>
      <c r="C32" s="42">
        <v>1</v>
      </c>
      <c r="D32" s="42"/>
      <c r="E32" s="42"/>
      <c r="F32" s="42"/>
      <c r="G32" s="42">
        <v>1</v>
      </c>
      <c r="H32" s="42">
        <v>1</v>
      </c>
      <c r="I32" s="42"/>
      <c r="J32" s="42">
        <v>1</v>
      </c>
    </row>
    <row r="33" spans="1:10" x14ac:dyDescent="0.2">
      <c r="A33" s="41" t="s">
        <v>108</v>
      </c>
      <c r="B33" s="42">
        <v>1</v>
      </c>
      <c r="C33" s="42">
        <v>1</v>
      </c>
      <c r="D33" s="42"/>
      <c r="E33" s="42"/>
      <c r="F33" s="42"/>
      <c r="G33" s="42">
        <v>1</v>
      </c>
      <c r="H33" s="42">
        <v>1</v>
      </c>
      <c r="I33" s="42">
        <v>1</v>
      </c>
      <c r="J33" s="42">
        <v>1</v>
      </c>
    </row>
    <row r="34" spans="1:10" x14ac:dyDescent="0.2">
      <c r="A34" s="41" t="s">
        <v>107</v>
      </c>
      <c r="B34" s="42"/>
      <c r="C34" s="42"/>
      <c r="D34" s="42"/>
      <c r="E34" s="42"/>
      <c r="F34" s="42"/>
      <c r="G34" s="42"/>
      <c r="H34" s="42"/>
      <c r="I34" s="42"/>
      <c r="J34" s="42">
        <v>1</v>
      </c>
    </row>
    <row r="35" spans="1:10" x14ac:dyDescent="0.2">
      <c r="A35" s="41" t="s">
        <v>126</v>
      </c>
      <c r="B35" s="42"/>
      <c r="C35" s="42"/>
      <c r="D35" s="42"/>
      <c r="E35" s="42"/>
      <c r="F35" s="42"/>
      <c r="G35" s="42"/>
      <c r="H35" s="42"/>
      <c r="I35" s="42"/>
      <c r="J35" s="42"/>
    </row>
    <row r="36" spans="1:10" x14ac:dyDescent="0.2">
      <c r="A36" s="41" t="s">
        <v>28</v>
      </c>
      <c r="B36" s="42">
        <v>1</v>
      </c>
      <c r="C36" s="42"/>
      <c r="D36" s="42"/>
      <c r="E36" s="42"/>
      <c r="F36" s="42"/>
      <c r="G36" s="42">
        <v>1</v>
      </c>
      <c r="H36" s="42">
        <v>1</v>
      </c>
      <c r="I36" s="42"/>
      <c r="J36" s="42">
        <v>1</v>
      </c>
    </row>
    <row r="37" spans="1:10" x14ac:dyDescent="0.2">
      <c r="A37" s="41" t="s">
        <v>127</v>
      </c>
      <c r="B37" s="42"/>
      <c r="C37" s="42"/>
      <c r="D37" s="42"/>
      <c r="E37" s="42"/>
      <c r="F37" s="42"/>
      <c r="G37" s="42"/>
      <c r="H37" s="42"/>
      <c r="I37" s="42"/>
      <c r="J37" s="42"/>
    </row>
    <row r="38" spans="1:10" x14ac:dyDescent="0.2">
      <c r="A38" s="41" t="s">
        <v>122</v>
      </c>
      <c r="B38" s="42"/>
      <c r="C38" s="42"/>
      <c r="D38" s="42"/>
      <c r="E38" s="42"/>
      <c r="F38" s="42"/>
      <c r="G38" s="42"/>
      <c r="H38" s="42"/>
      <c r="I38" s="42"/>
      <c r="J38" s="42"/>
    </row>
    <row r="39" spans="1:10" x14ac:dyDescent="0.2">
      <c r="A39" s="41" t="s">
        <v>27</v>
      </c>
      <c r="B39" s="42">
        <v>1</v>
      </c>
      <c r="C39" s="42"/>
      <c r="D39" s="42"/>
      <c r="E39" s="42"/>
      <c r="F39" s="42">
        <v>1</v>
      </c>
      <c r="G39" s="42"/>
      <c r="H39" s="42">
        <v>1</v>
      </c>
      <c r="I39" s="42"/>
      <c r="J39" s="42">
        <v>1</v>
      </c>
    </row>
    <row r="40" spans="1:10" x14ac:dyDescent="0.2">
      <c r="A40" s="41" t="s">
        <v>41</v>
      </c>
      <c r="B40" s="42">
        <v>1</v>
      </c>
      <c r="C40" s="42"/>
      <c r="D40" s="42"/>
      <c r="E40" s="42"/>
      <c r="F40" s="42">
        <v>1</v>
      </c>
      <c r="G40" s="42">
        <v>1</v>
      </c>
      <c r="H40" s="42">
        <v>1</v>
      </c>
      <c r="I40" s="42">
        <v>1</v>
      </c>
      <c r="J40" s="42">
        <v>1</v>
      </c>
    </row>
    <row r="41" spans="1:10" x14ac:dyDescent="0.2">
      <c r="A41" s="41" t="s">
        <v>89</v>
      </c>
      <c r="B41" s="42"/>
      <c r="C41" s="42">
        <v>1</v>
      </c>
      <c r="D41" s="42"/>
      <c r="E41" s="42"/>
      <c r="F41" s="42"/>
      <c r="G41" s="42">
        <v>1</v>
      </c>
      <c r="H41" s="42">
        <v>1</v>
      </c>
      <c r="I41" s="42"/>
      <c r="J41" s="42">
        <v>1</v>
      </c>
    </row>
    <row r="42" spans="1:10" x14ac:dyDescent="0.2">
      <c r="A42" s="41" t="s">
        <v>54</v>
      </c>
      <c r="B42" s="42">
        <v>1</v>
      </c>
      <c r="C42" s="42"/>
      <c r="D42" s="42"/>
      <c r="E42" s="42"/>
      <c r="F42" s="42">
        <v>1</v>
      </c>
      <c r="G42" s="42"/>
      <c r="H42" s="42">
        <v>1</v>
      </c>
      <c r="I42" s="42">
        <v>1</v>
      </c>
      <c r="J42" s="42"/>
    </row>
    <row r="43" spans="1:10" x14ac:dyDescent="0.2">
      <c r="A43" s="41" t="s">
        <v>40</v>
      </c>
      <c r="B43" s="42">
        <v>1</v>
      </c>
      <c r="C43" s="42">
        <v>1</v>
      </c>
      <c r="D43" s="42"/>
      <c r="E43" s="42"/>
      <c r="F43" s="42"/>
      <c r="G43" s="42">
        <v>1</v>
      </c>
      <c r="H43" s="42">
        <v>1</v>
      </c>
      <c r="I43" s="42">
        <v>1</v>
      </c>
      <c r="J43" s="42">
        <v>1</v>
      </c>
    </row>
    <row r="44" spans="1:10" x14ac:dyDescent="0.2">
      <c r="A44" s="41" t="s">
        <v>43</v>
      </c>
      <c r="B44" s="42"/>
      <c r="C44" s="42">
        <v>1</v>
      </c>
      <c r="D44" s="42">
        <v>1</v>
      </c>
      <c r="E44" s="42"/>
      <c r="F44" s="42"/>
      <c r="G44" s="42">
        <v>1</v>
      </c>
      <c r="H44" s="42">
        <v>1</v>
      </c>
      <c r="I44" s="42">
        <v>1</v>
      </c>
      <c r="J44" s="42">
        <v>1</v>
      </c>
    </row>
    <row r="45" spans="1:10" x14ac:dyDescent="0.2">
      <c r="A45" s="41" t="s">
        <v>42</v>
      </c>
      <c r="B45" s="42">
        <v>1</v>
      </c>
      <c r="C45" s="42"/>
      <c r="D45" s="42"/>
      <c r="E45" s="42"/>
      <c r="F45" s="42"/>
      <c r="G45" s="42">
        <v>1</v>
      </c>
      <c r="H45" s="42">
        <v>1</v>
      </c>
      <c r="I45" s="42"/>
      <c r="J45" s="42">
        <v>1</v>
      </c>
    </row>
    <row r="46" spans="1:10" x14ac:dyDescent="0.2">
      <c r="A46" s="41" t="s">
        <v>128</v>
      </c>
      <c r="B46" s="42"/>
      <c r="C46" s="42"/>
      <c r="D46" s="42"/>
      <c r="E46" s="42"/>
      <c r="F46" s="42"/>
      <c r="G46" s="42"/>
      <c r="H46" s="42"/>
      <c r="I46" s="42"/>
      <c r="J46" s="42"/>
    </row>
    <row r="47" spans="1:10" x14ac:dyDescent="0.2">
      <c r="A47" s="41" t="s">
        <v>56</v>
      </c>
      <c r="B47" s="42"/>
      <c r="C47" s="42">
        <v>1</v>
      </c>
      <c r="D47" s="42"/>
      <c r="E47" s="42"/>
      <c r="F47" s="42"/>
      <c r="G47" s="42"/>
      <c r="H47" s="42">
        <v>1</v>
      </c>
      <c r="I47" s="42"/>
      <c r="J47" s="42">
        <v>1</v>
      </c>
    </row>
    <row r="48" spans="1:10" x14ac:dyDescent="0.2">
      <c r="A48" s="41" t="s">
        <v>44</v>
      </c>
      <c r="B48" s="42"/>
      <c r="C48" s="42">
        <v>1</v>
      </c>
      <c r="D48" s="42"/>
      <c r="E48" s="42"/>
      <c r="F48" s="42"/>
      <c r="G48" s="42">
        <v>1</v>
      </c>
      <c r="H48" s="42">
        <v>1</v>
      </c>
      <c r="I48" s="42"/>
      <c r="J48" s="42">
        <v>1</v>
      </c>
    </row>
    <row r="49" spans="1:10" x14ac:dyDescent="0.2">
      <c r="A49" s="41" t="s">
        <v>148</v>
      </c>
      <c r="B49" s="42"/>
      <c r="C49" s="42"/>
      <c r="D49" s="42"/>
      <c r="E49" s="42"/>
      <c r="F49" s="42"/>
      <c r="G49" s="42"/>
      <c r="H49" s="42"/>
      <c r="I49" s="42"/>
      <c r="J49" s="42"/>
    </row>
    <row r="50" spans="1:10" x14ac:dyDescent="0.2">
      <c r="A50" s="41" t="s">
        <v>111</v>
      </c>
      <c r="B50" s="42"/>
      <c r="C50" s="42">
        <v>1</v>
      </c>
      <c r="D50" s="42"/>
      <c r="E50" s="42"/>
      <c r="F50" s="42"/>
      <c r="G50" s="42"/>
      <c r="H50" s="42">
        <v>1</v>
      </c>
      <c r="I50" s="42"/>
      <c r="J50" s="42">
        <v>1</v>
      </c>
    </row>
    <row r="51" spans="1:10" x14ac:dyDescent="0.2">
      <c r="A51" s="41" t="s">
        <v>110</v>
      </c>
      <c r="B51" s="42"/>
      <c r="C51" s="42">
        <v>1</v>
      </c>
      <c r="D51" s="42"/>
      <c r="E51" s="42"/>
      <c r="F51" s="42"/>
      <c r="G51" s="42"/>
      <c r="H51" s="42">
        <v>1</v>
      </c>
      <c r="I51" s="42"/>
      <c r="J51" s="42">
        <v>1</v>
      </c>
    </row>
    <row r="52" spans="1:10" x14ac:dyDescent="0.2">
      <c r="A52" s="41" t="s">
        <v>113</v>
      </c>
      <c r="B52" s="42"/>
      <c r="C52" s="42"/>
      <c r="D52" s="42"/>
      <c r="E52" s="42"/>
      <c r="F52" s="42">
        <v>1</v>
      </c>
      <c r="G52" s="42"/>
      <c r="H52" s="42">
        <v>1</v>
      </c>
      <c r="I52" s="42">
        <v>1</v>
      </c>
      <c r="J52" s="42"/>
    </row>
    <row r="53" spans="1:10" x14ac:dyDescent="0.2">
      <c r="A53" s="41" t="s">
        <v>115</v>
      </c>
      <c r="B53" s="42"/>
      <c r="C53" s="42"/>
      <c r="D53" s="42"/>
      <c r="E53" s="42"/>
      <c r="F53" s="42"/>
      <c r="G53" s="42">
        <v>1</v>
      </c>
      <c r="H53" s="42"/>
      <c r="I53" s="42">
        <v>1</v>
      </c>
      <c r="J53" s="42"/>
    </row>
    <row r="54" spans="1:10" x14ac:dyDescent="0.2">
      <c r="A54" s="41" t="s">
        <v>117</v>
      </c>
      <c r="B54" s="42"/>
      <c r="C54" s="42"/>
      <c r="D54" s="42">
        <v>1</v>
      </c>
      <c r="E54" s="42"/>
      <c r="F54" s="42"/>
      <c r="G54" s="42"/>
      <c r="H54" s="42">
        <v>1</v>
      </c>
      <c r="I54" s="42"/>
      <c r="J54" s="42">
        <v>1</v>
      </c>
    </row>
    <row r="55" spans="1:10" x14ac:dyDescent="0.2">
      <c r="A55" s="41" t="s">
        <v>116</v>
      </c>
      <c r="B55" s="42"/>
      <c r="C55" s="42"/>
      <c r="D55" s="42"/>
      <c r="E55" s="42"/>
      <c r="F55" s="42"/>
      <c r="G55" s="42"/>
      <c r="H55" s="42"/>
      <c r="I55" s="42"/>
      <c r="J55" s="42"/>
    </row>
    <row r="56" spans="1:10" x14ac:dyDescent="0.2">
      <c r="A56" s="41" t="s">
        <v>112</v>
      </c>
      <c r="B56" s="42"/>
      <c r="C56" s="42"/>
      <c r="D56" s="42"/>
      <c r="E56" s="42"/>
      <c r="F56" s="42">
        <v>1</v>
      </c>
      <c r="G56" s="42"/>
      <c r="H56" s="42"/>
      <c r="I56" s="42"/>
      <c r="J56" s="42">
        <v>1</v>
      </c>
    </row>
    <row r="57" spans="1:10" x14ac:dyDescent="0.2">
      <c r="A57" s="41" t="s">
        <v>119</v>
      </c>
      <c r="B57" s="42"/>
      <c r="C57" s="42">
        <v>1</v>
      </c>
      <c r="D57" s="42"/>
      <c r="E57" s="42"/>
      <c r="F57" s="42"/>
      <c r="G57" s="42">
        <v>1</v>
      </c>
      <c r="H57" s="42"/>
      <c r="I57" s="42"/>
      <c r="J57" s="42">
        <v>1</v>
      </c>
    </row>
    <row r="58" spans="1:10" x14ac:dyDescent="0.2">
      <c r="A58" s="41" t="s">
        <v>114</v>
      </c>
      <c r="B58" s="42"/>
      <c r="C58" s="42"/>
      <c r="D58" s="42"/>
      <c r="E58" s="42"/>
      <c r="F58" s="42"/>
      <c r="G58" s="42"/>
      <c r="H58" s="42"/>
      <c r="I58" s="42"/>
      <c r="J58" s="42">
        <v>1</v>
      </c>
    </row>
    <row r="59" spans="1:10" x14ac:dyDescent="0.2">
      <c r="A59" s="41" t="s">
        <v>118</v>
      </c>
      <c r="B59" s="42"/>
      <c r="C59" s="42">
        <v>1</v>
      </c>
      <c r="D59" s="42"/>
      <c r="E59" s="42"/>
      <c r="F59" s="42"/>
      <c r="G59" s="42"/>
      <c r="H59" s="42"/>
      <c r="I59" s="42"/>
      <c r="J59" s="42">
        <v>1</v>
      </c>
    </row>
    <row r="60" spans="1:10" x14ac:dyDescent="0.2">
      <c r="A60" s="41" t="s">
        <v>26</v>
      </c>
      <c r="B60" s="42"/>
      <c r="C60" s="42"/>
      <c r="D60" s="42"/>
      <c r="E60" s="42"/>
      <c r="F60" s="42">
        <v>1</v>
      </c>
      <c r="G60" s="42"/>
      <c r="H60" s="42">
        <v>1</v>
      </c>
      <c r="I60" s="42"/>
      <c r="J60" s="42">
        <v>1</v>
      </c>
    </row>
    <row r="61" spans="1:10" x14ac:dyDescent="0.2">
      <c r="A61" s="41" t="s">
        <v>129</v>
      </c>
      <c r="B61" s="42"/>
      <c r="C61" s="42"/>
      <c r="D61" s="42"/>
      <c r="E61" s="42"/>
      <c r="F61" s="42"/>
      <c r="G61" s="42"/>
      <c r="H61" s="42"/>
      <c r="I61" s="42"/>
      <c r="J61" s="42"/>
    </row>
    <row r="62" spans="1:10" x14ac:dyDescent="0.2">
      <c r="A62" s="41" t="s">
        <v>51</v>
      </c>
      <c r="B62" s="42"/>
      <c r="C62" s="42"/>
      <c r="D62" s="42"/>
      <c r="E62" s="42">
        <v>1</v>
      </c>
      <c r="F62" s="42"/>
      <c r="G62" s="42"/>
      <c r="H62" s="42">
        <v>1</v>
      </c>
      <c r="I62" s="42"/>
      <c r="J62" s="42">
        <v>1</v>
      </c>
    </row>
    <row r="63" spans="1:10" x14ac:dyDescent="0.2">
      <c r="A63" s="41" t="s">
        <v>25</v>
      </c>
      <c r="B63" s="42"/>
      <c r="C63" s="42">
        <v>1</v>
      </c>
      <c r="D63" s="42"/>
      <c r="E63" s="42"/>
      <c r="F63" s="42"/>
      <c r="G63" s="42"/>
      <c r="H63" s="42">
        <v>1</v>
      </c>
      <c r="I63" s="42"/>
      <c r="J63" s="42">
        <v>1</v>
      </c>
    </row>
    <row r="64" spans="1:10" x14ac:dyDescent="0.2">
      <c r="A64" s="41" t="s">
        <v>133</v>
      </c>
      <c r="B64" s="42">
        <v>1</v>
      </c>
      <c r="C64" s="42"/>
      <c r="D64" s="42"/>
      <c r="E64" s="42"/>
      <c r="F64" s="42"/>
      <c r="G64" s="42"/>
      <c r="H64" s="42"/>
      <c r="I64" s="42"/>
      <c r="J64" s="42">
        <v>1</v>
      </c>
    </row>
    <row r="65" spans="1:10" x14ac:dyDescent="0.2">
      <c r="A65" s="41" t="s">
        <v>130</v>
      </c>
      <c r="B65" s="42"/>
      <c r="C65" s="42"/>
      <c r="D65" s="42"/>
      <c r="E65" s="42"/>
      <c r="F65" s="42"/>
      <c r="G65" s="42"/>
      <c r="H65" s="42"/>
      <c r="I65" s="42"/>
      <c r="J65" s="42"/>
    </row>
    <row r="66" spans="1:10" x14ac:dyDescent="0.2">
      <c r="A66" s="41" t="s">
        <v>93</v>
      </c>
      <c r="B66" s="42">
        <v>1</v>
      </c>
      <c r="C66" s="42"/>
      <c r="D66" s="42"/>
      <c r="E66" s="42"/>
      <c r="F66" s="42">
        <v>1</v>
      </c>
      <c r="G66" s="42"/>
      <c r="H66" s="42"/>
      <c r="I66" s="42">
        <v>1</v>
      </c>
      <c r="J66" s="42"/>
    </row>
    <row r="67" spans="1:10" x14ac:dyDescent="0.2">
      <c r="A67" s="41" t="s">
        <v>100</v>
      </c>
      <c r="B67" s="42">
        <v>1</v>
      </c>
      <c r="C67" s="42"/>
      <c r="D67" s="42"/>
      <c r="E67" s="42"/>
      <c r="F67" s="42">
        <v>1</v>
      </c>
      <c r="G67" s="42"/>
      <c r="H67" s="42"/>
      <c r="I67" s="42">
        <v>1</v>
      </c>
      <c r="J67" s="42"/>
    </row>
    <row r="68" spans="1:10" x14ac:dyDescent="0.2">
      <c r="A68" s="41" t="s">
        <v>92</v>
      </c>
      <c r="B68" s="42">
        <v>1</v>
      </c>
      <c r="C68" s="42"/>
      <c r="D68" s="42"/>
      <c r="E68" s="42"/>
      <c r="F68" s="42">
        <v>1</v>
      </c>
      <c r="G68" s="42"/>
      <c r="H68" s="42"/>
      <c r="I68" s="42">
        <v>1</v>
      </c>
      <c r="J68" s="42"/>
    </row>
    <row r="69" spans="1:10" x14ac:dyDescent="0.2">
      <c r="A69" s="41" t="s">
        <v>53</v>
      </c>
      <c r="B69" s="42"/>
      <c r="C69" s="42"/>
      <c r="D69" s="42"/>
      <c r="E69" s="42"/>
      <c r="F69" s="42">
        <v>1</v>
      </c>
      <c r="G69" s="42">
        <v>1</v>
      </c>
      <c r="H69" s="42"/>
      <c r="I69" s="42">
        <v>1</v>
      </c>
      <c r="J69" s="42"/>
    </row>
    <row r="70" spans="1:10" x14ac:dyDescent="0.2">
      <c r="A70" s="41" t="s">
        <v>131</v>
      </c>
      <c r="B70" s="42"/>
      <c r="C70" s="42"/>
      <c r="D70" s="42"/>
      <c r="E70" s="42"/>
      <c r="F70" s="42"/>
      <c r="G70" s="42"/>
      <c r="H70" s="42"/>
      <c r="I70" s="42"/>
      <c r="J70" s="42"/>
    </row>
    <row r="71" spans="1:10" x14ac:dyDescent="0.2">
      <c r="A71" s="41" t="s">
        <v>55</v>
      </c>
      <c r="B71" s="42">
        <v>1</v>
      </c>
      <c r="C71" s="42"/>
      <c r="D71" s="42"/>
      <c r="E71" s="42">
        <v>1</v>
      </c>
      <c r="F71" s="42"/>
      <c r="G71" s="42"/>
      <c r="H71" s="42">
        <v>1</v>
      </c>
      <c r="I71" s="42"/>
      <c r="J71" s="42">
        <v>1</v>
      </c>
    </row>
    <row r="72" spans="1:10" x14ac:dyDescent="0.2">
      <c r="A72" s="41" t="s">
        <v>35</v>
      </c>
      <c r="B72" s="42"/>
      <c r="C72" s="42"/>
      <c r="D72" s="42">
        <v>1</v>
      </c>
      <c r="E72" s="42"/>
      <c r="F72" s="42"/>
      <c r="G72" s="42"/>
      <c r="H72" s="42">
        <v>1</v>
      </c>
      <c r="I72" s="42">
        <v>1</v>
      </c>
      <c r="J72" s="42"/>
    </row>
    <row r="73" spans="1:10" x14ac:dyDescent="0.2">
      <c r="A73" s="41" t="s">
        <v>169</v>
      </c>
      <c r="B73" s="42"/>
      <c r="C73" s="42"/>
      <c r="D73" s="42"/>
      <c r="E73" s="42">
        <v>1</v>
      </c>
      <c r="F73" s="42"/>
      <c r="G73" s="42">
        <v>1</v>
      </c>
      <c r="H73" s="42"/>
      <c r="I73" s="42"/>
      <c r="J73" s="42">
        <v>1</v>
      </c>
    </row>
    <row r="74" spans="1:10" x14ac:dyDescent="0.2">
      <c r="A74" s="41" t="s">
        <v>170</v>
      </c>
      <c r="B74" s="42">
        <v>1</v>
      </c>
      <c r="C74" s="42"/>
      <c r="D74" s="42"/>
      <c r="E74" s="42">
        <v>1</v>
      </c>
      <c r="F74" s="42"/>
      <c r="G74" s="42"/>
      <c r="H74" s="42"/>
      <c r="I74" s="42"/>
      <c r="J74" s="42">
        <v>1</v>
      </c>
    </row>
    <row r="75" spans="1:10" x14ac:dyDescent="0.2">
      <c r="A75" s="41" t="s">
        <v>171</v>
      </c>
      <c r="B75" s="42">
        <v>1</v>
      </c>
      <c r="C75" s="42"/>
      <c r="D75" s="42">
        <v>1</v>
      </c>
      <c r="E75" s="42"/>
      <c r="F75" s="42"/>
      <c r="G75" s="42">
        <v>1</v>
      </c>
      <c r="H75" s="42"/>
      <c r="I75" s="42"/>
      <c r="J75" s="42">
        <v>1</v>
      </c>
    </row>
    <row r="76" spans="1:10" x14ac:dyDescent="0.2">
      <c r="A76" s="41" t="s">
        <v>172</v>
      </c>
      <c r="B76" s="42">
        <v>1</v>
      </c>
      <c r="C76" s="42"/>
      <c r="D76" s="42"/>
      <c r="E76" s="42">
        <v>1</v>
      </c>
      <c r="F76" s="42"/>
      <c r="G76" s="42">
        <v>1</v>
      </c>
      <c r="H76" s="42"/>
      <c r="I76" s="42"/>
      <c r="J76" s="42">
        <v>1</v>
      </c>
    </row>
    <row r="77" spans="1:10" x14ac:dyDescent="0.2">
      <c r="A77" s="41" t="s">
        <v>175</v>
      </c>
      <c r="B77" s="42"/>
      <c r="C77" s="42"/>
      <c r="D77" s="42"/>
      <c r="E77" s="42"/>
      <c r="F77" s="42"/>
      <c r="G77" s="42"/>
      <c r="H77" s="42"/>
      <c r="I77" s="42"/>
      <c r="J77" s="42"/>
    </row>
    <row r="78" spans="1:10" x14ac:dyDescent="0.2">
      <c r="A78" s="41" t="s">
        <v>185</v>
      </c>
      <c r="B78" s="42"/>
      <c r="C78" s="42"/>
      <c r="D78" s="42"/>
      <c r="E78" s="42"/>
      <c r="F78" s="42"/>
      <c r="G78" s="42"/>
      <c r="H78" s="42"/>
      <c r="I78" s="42"/>
      <c r="J78" s="42">
        <v>1</v>
      </c>
    </row>
    <row r="79" spans="1:10" x14ac:dyDescent="0.2">
      <c r="A79" s="41" t="s">
        <v>190</v>
      </c>
      <c r="B79" s="42"/>
      <c r="C79" s="42"/>
      <c r="D79" s="42"/>
      <c r="E79" s="42"/>
      <c r="F79" s="42"/>
      <c r="G79" s="42"/>
      <c r="H79" s="42"/>
      <c r="I79" s="42"/>
      <c r="J79" s="42"/>
    </row>
    <row r="80" spans="1:10" x14ac:dyDescent="0.2">
      <c r="A80" s="41" t="s">
        <v>163</v>
      </c>
      <c r="B80" s="42">
        <v>25</v>
      </c>
      <c r="C80" s="42">
        <v>24</v>
      </c>
      <c r="D80" s="42">
        <v>6</v>
      </c>
      <c r="E80" s="42">
        <v>6</v>
      </c>
      <c r="F80" s="42">
        <v>13</v>
      </c>
      <c r="G80" s="42">
        <v>28</v>
      </c>
      <c r="H80" s="42">
        <v>37</v>
      </c>
      <c r="I80" s="42">
        <v>16</v>
      </c>
      <c r="J80" s="42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24252-BEC6-EE40-AF0E-CB585F256C13}">
  <dimension ref="A1:T9"/>
  <sheetViews>
    <sheetView workbookViewId="0">
      <selection activeCell="T4" sqref="T4"/>
    </sheetView>
  </sheetViews>
  <sheetFormatPr defaultColWidth="10.8515625" defaultRowHeight="15" x14ac:dyDescent="0.2"/>
  <sheetData>
    <row r="1" spans="1:20" x14ac:dyDescent="0.2">
      <c r="B1" t="s">
        <v>79</v>
      </c>
      <c r="C1" t="s">
        <v>17</v>
      </c>
      <c r="S1">
        <v>1</v>
      </c>
      <c r="T1">
        <v>1</v>
      </c>
    </row>
    <row r="2" spans="1:20" x14ac:dyDescent="0.2">
      <c r="A2" t="s">
        <v>81</v>
      </c>
      <c r="B2" s="26">
        <v>3.34</v>
      </c>
      <c r="C2" s="26">
        <v>14.09</v>
      </c>
      <c r="S2">
        <v>2</v>
      </c>
      <c r="T2">
        <v>2</v>
      </c>
    </row>
    <row r="3" spans="1:20" x14ac:dyDescent="0.2">
      <c r="A3" t="s">
        <v>82</v>
      </c>
      <c r="B3" s="26">
        <v>32.07</v>
      </c>
      <c r="C3" s="26"/>
      <c r="S3">
        <v>3</v>
      </c>
      <c r="T3">
        <v>4</v>
      </c>
    </row>
    <row r="4" spans="1:20" x14ac:dyDescent="0.2">
      <c r="A4" t="s">
        <v>83</v>
      </c>
      <c r="B4" s="23">
        <v>5.01</v>
      </c>
      <c r="C4" s="26">
        <v>15.5</v>
      </c>
    </row>
    <row r="5" spans="1:20" x14ac:dyDescent="0.2">
      <c r="A5" t="s">
        <v>84</v>
      </c>
      <c r="B5" s="25">
        <v>48.11</v>
      </c>
      <c r="C5" s="26"/>
    </row>
    <row r="6" spans="1:20" x14ac:dyDescent="0.2">
      <c r="A6" t="s">
        <v>85</v>
      </c>
      <c r="B6" s="26"/>
      <c r="C6" s="26">
        <v>19.73</v>
      </c>
    </row>
    <row r="7" spans="1:20" x14ac:dyDescent="0.2">
      <c r="A7" t="s">
        <v>86</v>
      </c>
      <c r="B7" s="26"/>
      <c r="C7" s="26"/>
    </row>
    <row r="8" spans="1:20" x14ac:dyDescent="0.2">
      <c r="A8" t="s">
        <v>87</v>
      </c>
      <c r="B8" s="26">
        <v>8.91</v>
      </c>
      <c r="C8" s="26"/>
    </row>
    <row r="9" spans="1:20" x14ac:dyDescent="0.2">
      <c r="A9" t="s">
        <v>88</v>
      </c>
      <c r="B9" s="26">
        <v>85.53</v>
      </c>
      <c r="C9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Logins</vt:lpstr>
      <vt:lpstr>TV rights</vt:lpstr>
      <vt:lpstr>Sheet5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2022-05-06T14:54:15Z</dcterms:created>
  <dcterms:modified xsi:type="dcterms:W3CDTF">2022-06-15T19:35:43Z</dcterms:modified>
</cp:coreProperties>
</file>